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PODATKI\dokumenti_aktualni\2026\Uprava\datoteke uslužbencev\Rok Roblek\UJMA- julij 2024\GOZDNA CESTA\projektna dokumentacija\"/>
    </mc:Choice>
  </mc:AlternateContent>
  <xr:revisionPtr revIDLastSave="0" documentId="13_ncr:1_{E80CFAFF-66CE-4EC4-BEA4-51FACC6B4107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splošni pogoji" sheetId="10" r:id="rId1"/>
    <sheet name="REKAPITULACIJA" sheetId="8" r:id="rId2"/>
    <sheet name="VSE" sheetId="4" r:id="rId3"/>
  </sheets>
  <definedNames>
    <definedName name="_xlnm.Print_Titles" localSheetId="2">VSE!$1:$1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4" l="1"/>
  <c r="G61" i="4"/>
  <c r="E51" i="4"/>
  <c r="E49" i="4"/>
  <c r="C9" i="8" l="1"/>
  <c r="G6" i="4"/>
  <c r="G5" i="4"/>
  <c r="G4" i="4" s="1"/>
  <c r="G51" i="4"/>
  <c r="E50" i="4"/>
  <c r="G15" i="4" l="1"/>
  <c r="G56" i="4"/>
  <c r="G43" i="4"/>
  <c r="G46" i="4"/>
  <c r="G45" i="4"/>
  <c r="G44" i="4"/>
  <c r="G42" i="4"/>
  <c r="G30" i="4" l="1"/>
  <c r="G27" i="4" l="1"/>
  <c r="G49" i="4" l="1"/>
  <c r="C18" i="8" l="1"/>
  <c r="C17" i="8"/>
  <c r="C16" i="8"/>
  <c r="D15" i="8"/>
  <c r="D14" i="8"/>
  <c r="D13" i="8"/>
  <c r="C12" i="8"/>
  <c r="C11" i="8"/>
  <c r="C10" i="8"/>
  <c r="G55" i="4" l="1"/>
  <c r="G50" i="4"/>
  <c r="G52" i="4"/>
  <c r="G41" i="4"/>
  <c r="G39" i="4"/>
  <c r="G38" i="4" s="1"/>
  <c r="G36" i="4"/>
  <c r="G26" i="4"/>
  <c r="G28" i="4"/>
  <c r="G29" i="4"/>
  <c r="G31" i="4"/>
  <c r="G32" i="4"/>
  <c r="G22" i="4"/>
  <c r="G23" i="4"/>
  <c r="G20" i="4"/>
  <c r="G9" i="4"/>
  <c r="G10" i="4"/>
  <c r="G11" i="4"/>
  <c r="G12" i="4"/>
  <c r="G13" i="4"/>
  <c r="G14" i="4"/>
  <c r="G8" i="4" l="1"/>
  <c r="G15" i="8"/>
  <c r="A23" i="4" l="1"/>
  <c r="G54" i="4"/>
  <c r="G48" i="4"/>
  <c r="G17" i="8" l="1"/>
  <c r="A10" i="4" l="1"/>
  <c r="A11" i="4" s="1"/>
  <c r="A12" i="4" s="1"/>
  <c r="A13" i="4" s="1"/>
  <c r="A14" i="4" s="1"/>
  <c r="A15" i="4" s="1"/>
  <c r="G25" i="4"/>
  <c r="A18" i="4" l="1"/>
  <c r="A19" i="4" s="1"/>
  <c r="A20" i="4" s="1"/>
  <c r="G35" i="4" l="1"/>
  <c r="G16" i="8" l="1"/>
  <c r="G11" i="8"/>
  <c r="G19" i="4" l="1"/>
  <c r="G17" i="4" s="1"/>
  <c r="G3" i="4" l="1"/>
  <c r="G13" i="8"/>
  <c r="G14" i="8"/>
  <c r="G10" i="8" l="1"/>
  <c r="G58" i="4"/>
  <c r="G63" i="4" s="1"/>
  <c r="G18" i="8" l="1"/>
  <c r="G29" i="8" s="1"/>
  <c r="G31" i="8" s="1"/>
  <c r="G33" i="8" s="1"/>
  <c r="G65" i="4"/>
  <c r="A26" i="4" l="1"/>
  <c r="A27" i="4" s="1"/>
  <c r="A28" i="4" s="1"/>
  <c r="A29" i="4" l="1"/>
  <c r="A30" i="4" l="1"/>
  <c r="A31" i="4" s="1"/>
  <c r="A32" i="4" l="1"/>
  <c r="A36" i="4" s="1"/>
  <c r="A39" i="4" s="1"/>
  <c r="A42" i="4" l="1"/>
  <c r="A43" i="4" l="1"/>
  <c r="A44" i="4" s="1"/>
  <c r="A45" i="4" l="1"/>
  <c r="A46" i="4" s="1"/>
  <c r="A49" i="4" s="1"/>
  <c r="A50" i="4" s="1"/>
  <c r="A51" i="4" s="1"/>
  <c r="A52" i="4" s="1"/>
  <c r="A55" i="4" s="1"/>
  <c r="A56" i="4" s="1"/>
  <c r="A61" i="4" l="1"/>
</calcChain>
</file>

<file path=xl/sharedStrings.xml><?xml version="1.0" encoding="utf-8"?>
<sst xmlns="http://schemas.openxmlformats.org/spreadsheetml/2006/main" count="178" uniqueCount="151">
  <si>
    <t>zap. št.</t>
  </si>
  <si>
    <t>Opis postavke</t>
  </si>
  <si>
    <t>Opomba postavke</t>
  </si>
  <si>
    <t xml:space="preserve">Enota </t>
  </si>
  <si>
    <t>kol.</t>
  </si>
  <si>
    <t>cena/ enoto</t>
  </si>
  <si>
    <t>Cena brez DDV</t>
  </si>
  <si>
    <t>1 Pripravljalna dela</t>
  </si>
  <si>
    <t>KOS</t>
  </si>
  <si>
    <t>M2</t>
  </si>
  <si>
    <t>M3</t>
  </si>
  <si>
    <t>1.3 Ostala preddela</t>
  </si>
  <si>
    <t>2 Zemeljska dela in temeljenje</t>
  </si>
  <si>
    <t>M</t>
  </si>
  <si>
    <t>SKUPAJ</t>
  </si>
  <si>
    <t>DDV</t>
  </si>
  <si>
    <t>SKUPAJ Z DDV</t>
  </si>
  <si>
    <t>Organizacija gradbišča (gradbiščni provizoriji, gradbiščna ograja, pribor, orodje, priključki elektrike in vode), zapora ceste, začasen obvoz,…</t>
  </si>
  <si>
    <t xml:space="preserve">3 Gradbena in obrtniška dela </t>
  </si>
  <si>
    <t>Ureditev začasne preusmeritve vodotoka:</t>
  </si>
  <si>
    <t>3.1 Tesarska dela</t>
  </si>
  <si>
    <t>KG</t>
  </si>
  <si>
    <t>4 Voziščna konstrukcija</t>
  </si>
  <si>
    <t>Vgradnja drenažnega drobljenca 16-32mm ob vtoke v odcednice v zaledju zidov KVB</t>
  </si>
  <si>
    <t>V sferi radija cca 30cm ob odcednicah. (0,14m3/odcednico)</t>
  </si>
  <si>
    <t>Zagotovitev dostopa v strugo vodotoka.</t>
  </si>
  <si>
    <t>2X premet materiala ponovno uporabljenega za zasip, lokalno deponiranje materiala</t>
  </si>
  <si>
    <t>Dobava in vgradnja cevi iz umetne mase DN110</t>
  </si>
  <si>
    <t>Odstranitev grmovja - odvoz na deponijo. Vključno s stroški deponije.</t>
  </si>
  <si>
    <t>Dobava in postavitev mreže iz vlečene jeklene žice (S500 B), s premerom &gt; od 4 in &lt; od 12 mm, masa nad 6 kg/m2 (Q503)</t>
  </si>
  <si>
    <t>5 Odvodnavanje</t>
  </si>
  <si>
    <t>Izdelava odcednic v zidovih KVB, zložbah KVB.</t>
  </si>
  <si>
    <t>Lokalno deponiranje materiala,  uporabnega pri zasipu: humus, material uporaben pri zasipu.</t>
  </si>
  <si>
    <t>Tlakovanje dna struge.</t>
  </si>
  <si>
    <t>8 Tuje storitve</t>
  </si>
  <si>
    <t>Izdelava enostranskega opaža za zid iz kamna v betonu.
VB0.</t>
  </si>
  <si>
    <t>Ustreznost izkopnega materiala mora biti potrjena s strani geomehanskega nadzora.</t>
  </si>
  <si>
    <t xml:space="preserve">Zasip  z ustreznim izkopnim materialom s sprotnim utrjevanjem in planiranjem po plasteh. </t>
  </si>
  <si>
    <t>PROJEKTANTSKI PREDRAČUN</t>
  </si>
  <si>
    <t xml:space="preserve">SKUPAJ </t>
  </si>
  <si>
    <t>DDV 22%</t>
  </si>
  <si>
    <t>Zložba kamna v suho - dobava, prevoz, 1x premet, strojna izdelava, lomljenec  premera 80-100cm, zapolnitev rež z odpadnim lomljencem in humusom, zatravitev</t>
  </si>
  <si>
    <t>Izkop zrnate zemljine - 3. kategorije - strojno z nakladanjem.</t>
  </si>
  <si>
    <t>Izkop zrnate zemljine - 3. kategorije - strojno z odlaganjem na dosegu žlice bagra.</t>
  </si>
  <si>
    <t>3.2 Dela z jeklom za ojačitev</t>
  </si>
  <si>
    <t>Material, ki se ne uporabi pri zasipu in se odpelje na stalno deponijo.</t>
  </si>
  <si>
    <t>Planiranje in humuziranje brežin v debelini 25cm z lokano deponiranim materialom, ustrezna utrditev brežin in zatravitev s semenom. Vključno z nego do popolne ozelenitve.</t>
  </si>
  <si>
    <t>Zidovi KVB, vtočne in iztočne glave prepustov (KVB).</t>
  </si>
  <si>
    <t xml:space="preserve">Lesene oblice fi 30cm, L=3,0m (vrsta lesa: bor) - dobava, vgradnja, vključno z pritrdilnim materialom.
</t>
  </si>
  <si>
    <t>Zavarovanje brežin struge
(n=3:2)</t>
  </si>
  <si>
    <t>Zasip  z drobljencem 0-64 mm ali drenažnim drobljencem 16-32mm  oz. ekvivalentnim vodopoprepustnim in zmrzlinsko odpornim materialom s sprotnim utrjevanjem in planiranjem po plasteh. Dobava in vgradnja.</t>
  </si>
  <si>
    <t>Zasip za zložbami nad nivojem odcednic, v širini 50cm.</t>
  </si>
  <si>
    <t>3.4 Zidarska in kamnoseška dela - zavarovalna dela v strugi</t>
  </si>
  <si>
    <t>Čiščenje obstoječih prepustov. Čiščenje vtočnih in iztočnih delov ter notranjosti prepustov. 50% strojni izkop, 50% ročni izkop. Vključno z nakladanjem.</t>
  </si>
  <si>
    <t>Preusmeritev vodotoka</t>
  </si>
  <si>
    <t xml:space="preserve">Železni piloti, fi 30cm L=3,0m - dobava, zabijanje 
</t>
  </si>
  <si>
    <t>Odstranjevanje splazenega materiala s premetom</t>
  </si>
  <si>
    <t>Odstranjevanje splazenega materiala z nalaganjem in odvozom na deponijo 5-10 km</t>
  </si>
  <si>
    <t>Posek dreves nad fi30cm in odstranjevanje panjev z odvozom na deponijo. Vključno s stroški deponije.</t>
  </si>
  <si>
    <t>Obsekavanje ceste (svetli profil)</t>
  </si>
  <si>
    <t>KM</t>
  </si>
  <si>
    <r>
      <rPr>
        <b/>
        <sz val="10"/>
        <rFont val="Arial"/>
        <family val="2"/>
      </rPr>
      <t>Op.:</t>
    </r>
    <r>
      <rPr>
        <sz val="10"/>
        <rFont val="Arial"/>
        <family val="2"/>
      </rPr>
      <t xml:space="preserve"> Dela naj se izvajajo v obdobju, ko je struga suha oz so pretoki manjši. Ob možnosti povečanja pretokov se vse začasne ureditve odstrani in obvezno zagotovi vsaj pretočnost obstoječe struge.</t>
    </r>
  </si>
  <si>
    <r>
      <t xml:space="preserve">Izvedba po potrebi na mestih rekonstrukcije poškodovanega vozišča, </t>
    </r>
    <r>
      <rPr>
        <u/>
        <sz val="10"/>
        <color theme="1" tint="0.34998626667073579"/>
        <rFont val="Arial"/>
        <family val="2"/>
      </rPr>
      <t>samo kjer obstoječa podlaga ne ustreza zahtevam kamnite posteljice</t>
    </r>
    <r>
      <rPr>
        <sz val="10"/>
        <color theme="1" tint="0.34998626667073579"/>
        <rFont val="Arial"/>
        <family val="2"/>
      </rPr>
      <t xml:space="preserve">.
</t>
    </r>
  </si>
  <si>
    <t>Izdelava nevezane nosilne plasti iz tamponskega drobljenca TD 0-32mm pod voznimi in nepovoznimi površinami v debelini 20 cm z vsemi fazami del (dobava, dovoz, planiranje) ter utrjevanje do Evd&gt;45MPa.</t>
  </si>
  <si>
    <t>Izdelava nevezane nosilne plasti iz tamponskega drobljenca TD 0-32mm pod voznimi in nepovoznimi površinami v debelini 15 cm z vsemi fazami del (dobava, dovoz, planiranje) ter utrjevanje do Evd&gt;40MPa.</t>
  </si>
  <si>
    <t>Dobava in vgradnja dražnikov oz izdelava prečnih povoznih jarkov.</t>
  </si>
  <si>
    <t xml:space="preserve">Q503
Vgradnja v KVB zložbe z naklonom lica &gt; 3:2 </t>
  </si>
  <si>
    <t>Izvedba nasipa oz. kamnite grede s sprotnim utrjevanjem in planiranjem po plasteh. Dobava in vgradnja. Utrditev planuma vrha poteljice do Evd&gt;35MPa in zgostitev do 98% po Proktorju</t>
  </si>
  <si>
    <t xml:space="preserve">Dobava materiala in izdelava bankine iz naravno zdrobljenega kamnitega materiala (drobljenec 0-16mm), široke  0,75m  s finim planiranjem, valjanjem in vsemi pomožnimi deli. </t>
  </si>
  <si>
    <t>Zavarovanje brežin struge (n=1:1,2) in formiranje struge nad gozdno cesto</t>
  </si>
  <si>
    <t>Izdelava dovozne rampe, dobava, vgrajevanje, dovoz, odstranitev po končanju del.</t>
  </si>
  <si>
    <t xml:space="preserve">Zložba kamen v betonu C25/30 (XC2) - dobava, prevoz, 1x premet,  strojna izdelava, lomljenec premera 80-100cm, razmerje kamen:beton=70:30      </t>
  </si>
  <si>
    <t>Zložba kamna v suho - dobava, prevoz, 1x premet, strojna izdelava, lomljenec  premera 40-80cm, zapolnitev rež z odpadnim lomljencem in humusom, zatravitev</t>
  </si>
  <si>
    <t>M1</t>
  </si>
  <si>
    <t>Strojno formiranje nasipa za preusmeritev vode iz pripeljanega materiala 100%, 1X premet, brez utrjevanja, nakladanje, odvoz na deponijo po zaključku, 10km</t>
  </si>
  <si>
    <t xml:space="preserve">Preusmeritev vodotoka. 
</t>
  </si>
  <si>
    <t>1.1</t>
  </si>
  <si>
    <t>Geodetska dela</t>
  </si>
  <si>
    <t>001</t>
  </si>
  <si>
    <t>Ob prisotnosti projktanta in naročnika se izvede zakoličba ključnih elementov predvidenih ureditev (robovi, odvodnja)</t>
  </si>
  <si>
    <t xml:space="preserve">1.2 Čiščenje terena </t>
  </si>
  <si>
    <t>002</t>
  </si>
  <si>
    <t>Zakoličba, zavarovanje in prestavitev GJI: elektrika</t>
  </si>
  <si>
    <t>PEHD CEVI Φ500 - dobava, polaganje, premiki, cev se odstrani po zaključku del</t>
  </si>
  <si>
    <t>Sanacija gozdne ceste 031268 Zdovnik (od km 0+0m do 1+428m)</t>
  </si>
  <si>
    <t>Sanacijski eleborat po ujmi - gozdna cesta Suhadolnik</t>
  </si>
  <si>
    <t>SPLOŠNI POGOJI</t>
  </si>
  <si>
    <t>V končno ceno mora biti zajeto sledeče:</t>
  </si>
  <si>
    <t>1.</t>
  </si>
  <si>
    <t>Dela v bližini obstoječih objektov je potrebno izvajati po kampadah, s takšno mehanizacijo, da ne bo prišlo do morebitnih poškodb objektov. Pri delu v bližini objektov je potreben geomehanski nadzor med gradnjo.</t>
  </si>
  <si>
    <t>2.</t>
  </si>
  <si>
    <t>Organizacija in oprema gradbišča skladno z varnostnim načrtom in veljavno zakonodajo, vključno z izdelavo elaborata zapore ceste, pridobitve soglasja zapore ceste, postavitev in vzdrževanje cestne zapore, postavitev varovalnih gradbiščnih ograj.</t>
  </si>
  <si>
    <t>3.</t>
  </si>
  <si>
    <t>Dnevna vzpostavitev prevoznosti ceste in neoviranega dostopa do objektov, vključno z varovalnimi ograjami in prometno signalizacijo.</t>
  </si>
  <si>
    <t>4.</t>
  </si>
  <si>
    <t>Vzpostavitev začasnih obvozov in začasnih deponij za potrebe gradnje.</t>
  </si>
  <si>
    <t>5.</t>
  </si>
  <si>
    <t xml:space="preserve">Izdelava poročila o ravnanju z gradbenimi odpadki v skladu z zakonodajo, vključno z vsemi stroški in taksami ločenega zbiranja. </t>
  </si>
  <si>
    <t>6.</t>
  </si>
  <si>
    <t>Sortiranja in evidentiranja gradbenih odpadkov in zemeljskega izkopa, kot tudi stroški odvozi in predelava le teh, po določilih zakonodaje.</t>
  </si>
  <si>
    <t>7.</t>
  </si>
  <si>
    <t>Postavitev gradbiščne table skladno s trenutno veljavnimi predpisi.</t>
  </si>
  <si>
    <t>8.</t>
  </si>
  <si>
    <t>Stroški vseh potrebnih ukrepov, ki so predpisani in določeni z veljavnimi predpisi o varstvu pri delu in varstvom pred požarom, ki jih mora izvajalec obvezno upoštevati.</t>
  </si>
  <si>
    <t>9.</t>
  </si>
  <si>
    <t>Škoda na objektih in zemljiščih ob gradbišču, ki jo povzroči izvajalec.</t>
  </si>
  <si>
    <t>10.</t>
  </si>
  <si>
    <t>Ponovna vzpostavitev odstranjenih mejnikov, ki jih je izvajalec odstranil izven delovnega pasu.</t>
  </si>
  <si>
    <t>11.</t>
  </si>
  <si>
    <t>Stroški vseh predpisanih kontrol materialov, meritev, atestov in garancij za vgrajene materiale.</t>
  </si>
  <si>
    <t>12.</t>
  </si>
  <si>
    <t>Vsi stroški trajnega deponiranja gradbenega materiala.</t>
  </si>
  <si>
    <t>13.</t>
  </si>
  <si>
    <t>Sanacija oz. povrnitev v prvotno stanje vseh dostopnih poti, ki jih bo izvajalec uporabljal za vso gradbiščno logistiko.</t>
  </si>
  <si>
    <t>14.</t>
  </si>
  <si>
    <t>Vsi stroški, povezani z izvajanjem ukrepov skladno z Uredbo o preprečevanju in zmanjševanju emisije delcev iz gradbišč (Ur.list RS, št. 21/2011) ter izdelava elaborata preprečevanja in zmanjševanja emisije delcev iz gradbišča.</t>
  </si>
  <si>
    <t>15.</t>
  </si>
  <si>
    <t>Vsi stroški električne energije, vode, TK priključkov, razsvetljave,ogrevanja…</t>
  </si>
  <si>
    <t>16.</t>
  </si>
  <si>
    <t>Vsi stroški zavarovanja opreme v času izvedbe del in delavcev ter materiala na gradbišču v času izvajanja del, od začetka do primopredaje objekta.</t>
  </si>
  <si>
    <t>17.</t>
  </si>
  <si>
    <t>Vsi stroški transporta, raztovarjanja, skladiščenja na gradbišču, takse, zavarovanja, manipulativni in ostali lokalni stroški, ki se nanašajo na pridobitev ustreznih dovoljenj za izvedbo del predmetnega razpisa in primopredajo objekta s strani izvajalca.</t>
  </si>
  <si>
    <t>18.</t>
  </si>
  <si>
    <t>V ceni mora biti zajet tudi ves droben potrošni material.</t>
  </si>
  <si>
    <t>19.</t>
  </si>
  <si>
    <t>Cena na enoto za več in manj dela se ne spreminja.</t>
  </si>
  <si>
    <t>20.</t>
  </si>
  <si>
    <t>V cenah je potrebno zajeti vse manipulativne stroške.</t>
  </si>
  <si>
    <t>21.</t>
  </si>
  <si>
    <t xml:space="preserve">Ponudnik  mora pri izvajanju del upoštevati vso veljavno zakonodajo, ki definira izvajanje gradbenih del na gradbišču. </t>
  </si>
  <si>
    <t>22.</t>
  </si>
  <si>
    <t>Stroški zaključnih del na gradbišču z odvozom odvečnega materiala in vzpostavitev v prvotno stanje.</t>
  </si>
  <si>
    <t>23.</t>
  </si>
  <si>
    <t>Obračun zemeljskih del je v raščenem stanju.</t>
  </si>
  <si>
    <t>24.</t>
  </si>
  <si>
    <t xml:space="preserve">Vse dimenzije, prikazane v načrtih, je potrebno pred izvajanjem del preveriti na mestu izvedbe del, v primeru nejasnosti se posvetovati s projektantom. </t>
  </si>
  <si>
    <t>25.</t>
  </si>
  <si>
    <t>Izdelava dokazila o zanesljivosti objekta in vseh ostalih potrebnih dokumentov za pridobitev uporabnega dovoljenja.</t>
  </si>
  <si>
    <t>26.</t>
  </si>
  <si>
    <t>Geomehanske meritve posameznih nasipnih slojev, z vpisom meritev v gradbeni dnevnik in izdelavo poročila o meritvah.</t>
  </si>
  <si>
    <t>27.</t>
  </si>
  <si>
    <t xml:space="preserve">Fotografiranje cestnih, krajinskih, stavbnih in drugih detajlov na območju gradnje, pomembnih za ugotovitev stanja pred gradnjo. Foto elaborat je potrebno izdelati v dveh izvodih. Razpoke na objektih, poškodbe in druge neobičajne podrobnosti morajo biti evidentirane. </t>
  </si>
  <si>
    <t>28.</t>
  </si>
  <si>
    <t>Obveščanje javnosti, predvsem prebivalcev na tem območju glede poteka gradbenih del, predvidenih cestnih zapor, obvoznih poti….</t>
  </si>
  <si>
    <t>29.</t>
  </si>
  <si>
    <t xml:space="preserve">Uporaba varovalnega opaža pri izkopih za katere določi geomehanik potrebnost uporabe le teh. </t>
  </si>
  <si>
    <t xml:space="preserve">Čiščenje in formiranje struge s projektantskim nadzorom </t>
  </si>
  <si>
    <t>UR</t>
  </si>
  <si>
    <t>Čiščenje struge nad gozdno cesto z uporabo 25t bagerske mehanizacije</t>
  </si>
  <si>
    <t>Ocena na podlagi terenskega ogleda.</t>
  </si>
  <si>
    <t>Nepredvidena dela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</si>
</sst>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Calibri Light"/>
      <family val="1"/>
      <scheme val="major"/>
    </font>
    <font>
      <sz val="11"/>
      <color theme="1"/>
      <name val="Arial"/>
      <family val="2"/>
    </font>
    <font>
      <sz val="10"/>
      <color theme="1" tint="0.34998626667073579"/>
      <name val="Arial"/>
      <family val="2"/>
    </font>
    <font>
      <sz val="11"/>
      <name val="Arial"/>
      <family val="2"/>
    </font>
    <font>
      <b/>
      <sz val="10"/>
      <color theme="1" tint="0.34998626667073579"/>
      <name val="Arial"/>
      <family val="2"/>
    </font>
    <font>
      <u/>
      <sz val="10"/>
      <color theme="1" tint="0.34998626667073579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0" fontId="10" fillId="0" borderId="0"/>
  </cellStyleXfs>
  <cellXfs count="134">
    <xf numFmtId="0" fontId="0" fillId="0" borderId="0" xfId="0"/>
    <xf numFmtId="0" fontId="1" fillId="0" borderId="0" xfId="1"/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right"/>
    </xf>
    <xf numFmtId="49" fontId="3" fillId="0" borderId="0" xfId="1" applyNumberFormat="1" applyFont="1" applyAlignment="1">
      <alignment horizontal="right"/>
    </xf>
    <xf numFmtId="164" fontId="3" fillId="0" borderId="0" xfId="1" applyNumberFormat="1" applyFont="1"/>
    <xf numFmtId="0" fontId="3" fillId="0" borderId="0" xfId="1" applyFont="1"/>
    <xf numFmtId="49" fontId="1" fillId="0" borderId="0" xfId="1" applyNumberFormat="1" applyAlignment="1">
      <alignment horizontal="right"/>
    </xf>
    <xf numFmtId="164" fontId="1" fillId="0" borderId="0" xfId="1" applyNumberFormat="1"/>
    <xf numFmtId="49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left" wrapText="1"/>
    </xf>
    <xf numFmtId="164" fontId="1" fillId="0" borderId="0" xfId="1" applyNumberFormat="1" applyAlignment="1">
      <alignment wrapText="1"/>
    </xf>
    <xf numFmtId="164" fontId="3" fillId="0" borderId="0" xfId="1" applyNumberFormat="1" applyFont="1" applyAlignment="1">
      <alignment horizontal="left" wrapText="1"/>
    </xf>
    <xf numFmtId="164" fontId="3" fillId="0" borderId="0" xfId="1" applyNumberFormat="1" applyFont="1" applyAlignment="1">
      <alignment wrapText="1"/>
    </xf>
    <xf numFmtId="49" fontId="1" fillId="0" borderId="0" xfId="1" applyNumberFormat="1" applyAlignment="1">
      <alignment wrapText="1"/>
    </xf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1" fillId="0" borderId="7" xfId="1" applyBorder="1"/>
    <xf numFmtId="164" fontId="4" fillId="0" borderId="7" xfId="1" applyNumberFormat="1" applyFont="1" applyBorder="1"/>
    <xf numFmtId="164" fontId="1" fillId="0" borderId="7" xfId="1" applyNumberFormat="1" applyBorder="1"/>
    <xf numFmtId="0" fontId="5" fillId="0" borderId="0" xfId="0" applyFont="1"/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/>
    <xf numFmtId="49" fontId="3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>
      <alignment horizontal="right"/>
    </xf>
    <xf numFmtId="164" fontId="3" fillId="0" borderId="4" xfId="0" applyNumberFormat="1" applyFont="1" applyBorder="1"/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2" fontId="1" fillId="0" borderId="2" xfId="0" applyNumberFormat="1" applyFont="1" applyBorder="1" applyAlignment="1">
      <alignment horizontal="right"/>
    </xf>
    <xf numFmtId="0" fontId="3" fillId="0" borderId="0" xfId="0" applyFont="1"/>
    <xf numFmtId="49" fontId="3" fillId="0" borderId="8" xfId="0" applyNumberFormat="1" applyFont="1" applyBorder="1" applyAlignment="1">
      <alignment horizontal="left"/>
    </xf>
    <xf numFmtId="2" fontId="1" fillId="0" borderId="1" xfId="0" applyNumberFormat="1" applyFont="1" applyBorder="1" applyAlignment="1" applyProtection="1">
      <alignment horizontal="right"/>
      <protection locked="0"/>
    </xf>
    <xf numFmtId="0" fontId="3" fillId="0" borderId="2" xfId="0" applyFont="1" applyBorder="1"/>
    <xf numFmtId="0" fontId="5" fillId="0" borderId="7" xfId="0" applyFont="1" applyBorder="1"/>
    <xf numFmtId="49" fontId="3" fillId="0" borderId="10" xfId="0" applyNumberFormat="1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/>
    </xf>
    <xf numFmtId="2" fontId="3" fillId="0" borderId="5" xfId="0" applyNumberFormat="1" applyFont="1" applyBorder="1" applyAlignment="1">
      <alignment horizontal="right"/>
    </xf>
    <xf numFmtId="164" fontId="3" fillId="0" borderId="11" xfId="0" applyNumberFormat="1" applyFont="1" applyBorder="1"/>
    <xf numFmtId="0" fontId="1" fillId="0" borderId="7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/>
    </xf>
    <xf numFmtId="164" fontId="1" fillId="0" borderId="6" xfId="0" applyNumberFormat="1" applyFont="1" applyBorder="1"/>
    <xf numFmtId="0" fontId="1" fillId="0" borderId="2" xfId="0" applyFont="1" applyBorder="1"/>
    <xf numFmtId="2" fontId="1" fillId="0" borderId="2" xfId="0" applyNumberFormat="1" applyFont="1" applyBorder="1"/>
    <xf numFmtId="164" fontId="1" fillId="0" borderId="4" xfId="0" applyNumberFormat="1" applyFont="1" applyBorder="1"/>
    <xf numFmtId="49" fontId="3" fillId="0" borderId="12" xfId="0" applyNumberFormat="1" applyFont="1" applyBorder="1" applyAlignment="1">
      <alignment horizontal="left"/>
    </xf>
    <xf numFmtId="0" fontId="1" fillId="0" borderId="13" xfId="0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left"/>
    </xf>
    <xf numFmtId="2" fontId="1" fillId="0" borderId="13" xfId="0" applyNumberFormat="1" applyFont="1" applyBorder="1" applyAlignment="1">
      <alignment horizontal="right"/>
    </xf>
    <xf numFmtId="164" fontId="1" fillId="0" borderId="14" xfId="0" applyNumberFormat="1" applyFont="1" applyBorder="1"/>
    <xf numFmtId="49" fontId="1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right"/>
    </xf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2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left"/>
    </xf>
    <xf numFmtId="2" fontId="7" fillId="3" borderId="1" xfId="0" applyNumberFormat="1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6" fillId="0" borderId="1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6" fillId="0" borderId="6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165" fontId="1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/>
    <xf numFmtId="2" fontId="1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2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/>
    <xf numFmtId="0" fontId="10" fillId="0" borderId="1" xfId="0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top"/>
    </xf>
    <xf numFmtId="0" fontId="12" fillId="0" borderId="17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1" xfId="2" applyFont="1" applyBorder="1" applyAlignment="1">
      <alignment horizontal="center" vertical="top" wrapText="1"/>
    </xf>
    <xf numFmtId="0" fontId="10" fillId="0" borderId="0" xfId="3"/>
    <xf numFmtId="0" fontId="3" fillId="0" borderId="0" xfId="3" applyFont="1" applyAlignment="1">
      <alignment horizontal="center" wrapText="1"/>
    </xf>
    <xf numFmtId="0" fontId="3" fillId="0" borderId="0" xfId="3" applyFont="1" applyAlignment="1">
      <alignment wrapText="1"/>
    </xf>
    <xf numFmtId="0" fontId="7" fillId="0" borderId="0" xfId="3" applyFont="1"/>
    <xf numFmtId="0" fontId="12" fillId="0" borderId="0" xfId="2" applyFont="1" applyAlignment="1">
      <alignment vertical="top" wrapText="1"/>
    </xf>
    <xf numFmtId="164" fontId="4" fillId="0" borderId="0" xfId="3" applyNumberFormat="1" applyFont="1"/>
    <xf numFmtId="164" fontId="10" fillId="0" borderId="0" xfId="3" applyNumberFormat="1"/>
    <xf numFmtId="0" fontId="3" fillId="0" borderId="0" xfId="3" applyFont="1"/>
    <xf numFmtId="164" fontId="3" fillId="0" borderId="0" xfId="3" applyNumberFormat="1" applyFont="1"/>
    <xf numFmtId="164" fontId="1" fillId="0" borderId="0" xfId="1" applyNumberFormat="1" applyAlignment="1">
      <alignment horizontal="left" wrapText="1"/>
    </xf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164" fontId="3" fillId="0" borderId="0" xfId="1" applyNumberFormat="1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left" vertical="center"/>
    </xf>
    <xf numFmtId="165" fontId="1" fillId="0" borderId="16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</cellXfs>
  <cellStyles count="4">
    <cellStyle name="Navadno" xfId="0" builtinId="0"/>
    <cellStyle name="Navadno 2" xfId="3" xr:uid="{A15323E3-D3D5-4377-8293-D00EAED2C895}"/>
    <cellStyle name="Navadno_Splošni pogoji_1" xfId="2" xr:uid="{EA25EE32-1A12-4D4A-B46F-D2C099C7E59A}"/>
    <cellStyle name="Normal 2" xfId="1" xr:uid="{942397EF-55F3-4228-A69D-D85697DD8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D351B-9DC5-4B62-8CC5-921468D48E01}">
  <dimension ref="A5:I38"/>
  <sheetViews>
    <sheetView view="pageLayout" topLeftCell="A31" zoomScaleNormal="100" workbookViewId="0">
      <selection activeCell="B12" sqref="B12"/>
    </sheetView>
  </sheetViews>
  <sheetFormatPr defaultRowHeight="12.75" x14ac:dyDescent="0.2"/>
  <cols>
    <col min="1" max="1" width="9.140625" style="112"/>
    <col min="2" max="2" width="72.140625" style="112" customWidth="1"/>
    <col min="3" max="3" width="9" style="112" customWidth="1"/>
    <col min="4" max="6" width="9.140625" style="112"/>
    <col min="7" max="7" width="13.7109375" style="112" customWidth="1"/>
    <col min="8" max="257" width="9.140625" style="112"/>
    <col min="258" max="258" width="72.140625" style="112" customWidth="1"/>
    <col min="259" max="259" width="9" style="112" customWidth="1"/>
    <col min="260" max="262" width="9.140625" style="112"/>
    <col min="263" max="263" width="13.7109375" style="112" customWidth="1"/>
    <col min="264" max="513" width="9.140625" style="112"/>
    <col min="514" max="514" width="72.140625" style="112" customWidth="1"/>
    <col min="515" max="515" width="9" style="112" customWidth="1"/>
    <col min="516" max="518" width="9.140625" style="112"/>
    <col min="519" max="519" width="13.7109375" style="112" customWidth="1"/>
    <col min="520" max="769" width="9.140625" style="112"/>
    <col min="770" max="770" width="72.140625" style="112" customWidth="1"/>
    <col min="771" max="771" width="9" style="112" customWidth="1"/>
    <col min="772" max="774" width="9.140625" style="112"/>
    <col min="775" max="775" width="13.7109375" style="112" customWidth="1"/>
    <col min="776" max="1025" width="9.140625" style="112"/>
    <col min="1026" max="1026" width="72.140625" style="112" customWidth="1"/>
    <col min="1027" max="1027" width="9" style="112" customWidth="1"/>
    <col min="1028" max="1030" width="9.140625" style="112"/>
    <col min="1031" max="1031" width="13.7109375" style="112" customWidth="1"/>
    <col min="1032" max="1281" width="9.140625" style="112"/>
    <col min="1282" max="1282" width="72.140625" style="112" customWidth="1"/>
    <col min="1283" max="1283" width="9" style="112" customWidth="1"/>
    <col min="1284" max="1286" width="9.140625" style="112"/>
    <col min="1287" max="1287" width="13.7109375" style="112" customWidth="1"/>
    <col min="1288" max="1537" width="9.140625" style="112"/>
    <col min="1538" max="1538" width="72.140625" style="112" customWidth="1"/>
    <col min="1539" max="1539" width="9" style="112" customWidth="1"/>
    <col min="1540" max="1542" width="9.140625" style="112"/>
    <col min="1543" max="1543" width="13.7109375" style="112" customWidth="1"/>
    <col min="1544" max="1793" width="9.140625" style="112"/>
    <col min="1794" max="1794" width="72.140625" style="112" customWidth="1"/>
    <col min="1795" max="1795" width="9" style="112" customWidth="1"/>
    <col min="1796" max="1798" width="9.140625" style="112"/>
    <col min="1799" max="1799" width="13.7109375" style="112" customWidth="1"/>
    <col min="1800" max="2049" width="9.140625" style="112"/>
    <col min="2050" max="2050" width="72.140625" style="112" customWidth="1"/>
    <col min="2051" max="2051" width="9" style="112" customWidth="1"/>
    <col min="2052" max="2054" width="9.140625" style="112"/>
    <col min="2055" max="2055" width="13.7109375" style="112" customWidth="1"/>
    <col min="2056" max="2305" width="9.140625" style="112"/>
    <col min="2306" max="2306" width="72.140625" style="112" customWidth="1"/>
    <col min="2307" max="2307" width="9" style="112" customWidth="1"/>
    <col min="2308" max="2310" width="9.140625" style="112"/>
    <col min="2311" max="2311" width="13.7109375" style="112" customWidth="1"/>
    <col min="2312" max="2561" width="9.140625" style="112"/>
    <col min="2562" max="2562" width="72.140625" style="112" customWidth="1"/>
    <col min="2563" max="2563" width="9" style="112" customWidth="1"/>
    <col min="2564" max="2566" width="9.140625" style="112"/>
    <col min="2567" max="2567" width="13.7109375" style="112" customWidth="1"/>
    <col min="2568" max="2817" width="9.140625" style="112"/>
    <col min="2818" max="2818" width="72.140625" style="112" customWidth="1"/>
    <col min="2819" max="2819" width="9" style="112" customWidth="1"/>
    <col min="2820" max="2822" width="9.140625" style="112"/>
    <col min="2823" max="2823" width="13.7109375" style="112" customWidth="1"/>
    <col min="2824" max="3073" width="9.140625" style="112"/>
    <col min="3074" max="3074" width="72.140625" style="112" customWidth="1"/>
    <col min="3075" max="3075" width="9" style="112" customWidth="1"/>
    <col min="3076" max="3078" width="9.140625" style="112"/>
    <col min="3079" max="3079" width="13.7109375" style="112" customWidth="1"/>
    <col min="3080" max="3329" width="9.140625" style="112"/>
    <col min="3330" max="3330" width="72.140625" style="112" customWidth="1"/>
    <col min="3331" max="3331" width="9" style="112" customWidth="1"/>
    <col min="3332" max="3334" width="9.140625" style="112"/>
    <col min="3335" max="3335" width="13.7109375" style="112" customWidth="1"/>
    <col min="3336" max="3585" width="9.140625" style="112"/>
    <col min="3586" max="3586" width="72.140625" style="112" customWidth="1"/>
    <col min="3587" max="3587" width="9" style="112" customWidth="1"/>
    <col min="3588" max="3590" width="9.140625" style="112"/>
    <col min="3591" max="3591" width="13.7109375" style="112" customWidth="1"/>
    <col min="3592" max="3841" width="9.140625" style="112"/>
    <col min="3842" max="3842" width="72.140625" style="112" customWidth="1"/>
    <col min="3843" max="3843" width="9" style="112" customWidth="1"/>
    <col min="3844" max="3846" width="9.140625" style="112"/>
    <col min="3847" max="3847" width="13.7109375" style="112" customWidth="1"/>
    <col min="3848" max="4097" width="9.140625" style="112"/>
    <col min="4098" max="4098" width="72.140625" style="112" customWidth="1"/>
    <col min="4099" max="4099" width="9" style="112" customWidth="1"/>
    <col min="4100" max="4102" width="9.140625" style="112"/>
    <col min="4103" max="4103" width="13.7109375" style="112" customWidth="1"/>
    <col min="4104" max="4353" width="9.140625" style="112"/>
    <col min="4354" max="4354" width="72.140625" style="112" customWidth="1"/>
    <col min="4355" max="4355" width="9" style="112" customWidth="1"/>
    <col min="4356" max="4358" width="9.140625" style="112"/>
    <col min="4359" max="4359" width="13.7109375" style="112" customWidth="1"/>
    <col min="4360" max="4609" width="9.140625" style="112"/>
    <col min="4610" max="4610" width="72.140625" style="112" customWidth="1"/>
    <col min="4611" max="4611" width="9" style="112" customWidth="1"/>
    <col min="4612" max="4614" width="9.140625" style="112"/>
    <col min="4615" max="4615" width="13.7109375" style="112" customWidth="1"/>
    <col min="4616" max="4865" width="9.140625" style="112"/>
    <col min="4866" max="4866" width="72.140625" style="112" customWidth="1"/>
    <col min="4867" max="4867" width="9" style="112" customWidth="1"/>
    <col min="4868" max="4870" width="9.140625" style="112"/>
    <col min="4871" max="4871" width="13.7109375" style="112" customWidth="1"/>
    <col min="4872" max="5121" width="9.140625" style="112"/>
    <col min="5122" max="5122" width="72.140625" style="112" customWidth="1"/>
    <col min="5123" max="5123" width="9" style="112" customWidth="1"/>
    <col min="5124" max="5126" width="9.140625" style="112"/>
    <col min="5127" max="5127" width="13.7109375" style="112" customWidth="1"/>
    <col min="5128" max="5377" width="9.140625" style="112"/>
    <col min="5378" max="5378" width="72.140625" style="112" customWidth="1"/>
    <col min="5379" max="5379" width="9" style="112" customWidth="1"/>
    <col min="5380" max="5382" width="9.140625" style="112"/>
    <col min="5383" max="5383" width="13.7109375" style="112" customWidth="1"/>
    <col min="5384" max="5633" width="9.140625" style="112"/>
    <col min="5634" max="5634" width="72.140625" style="112" customWidth="1"/>
    <col min="5635" max="5635" width="9" style="112" customWidth="1"/>
    <col min="5636" max="5638" width="9.140625" style="112"/>
    <col min="5639" max="5639" width="13.7109375" style="112" customWidth="1"/>
    <col min="5640" max="5889" width="9.140625" style="112"/>
    <col min="5890" max="5890" width="72.140625" style="112" customWidth="1"/>
    <col min="5891" max="5891" width="9" style="112" customWidth="1"/>
    <col min="5892" max="5894" width="9.140625" style="112"/>
    <col min="5895" max="5895" width="13.7109375" style="112" customWidth="1"/>
    <col min="5896" max="6145" width="9.140625" style="112"/>
    <col min="6146" max="6146" width="72.140625" style="112" customWidth="1"/>
    <col min="6147" max="6147" width="9" style="112" customWidth="1"/>
    <col min="6148" max="6150" width="9.140625" style="112"/>
    <col min="6151" max="6151" width="13.7109375" style="112" customWidth="1"/>
    <col min="6152" max="6401" width="9.140625" style="112"/>
    <col min="6402" max="6402" width="72.140625" style="112" customWidth="1"/>
    <col min="6403" max="6403" width="9" style="112" customWidth="1"/>
    <col min="6404" max="6406" width="9.140625" style="112"/>
    <col min="6407" max="6407" width="13.7109375" style="112" customWidth="1"/>
    <col min="6408" max="6657" width="9.140625" style="112"/>
    <col min="6658" max="6658" width="72.140625" style="112" customWidth="1"/>
    <col min="6659" max="6659" width="9" style="112" customWidth="1"/>
    <col min="6660" max="6662" width="9.140625" style="112"/>
    <col min="6663" max="6663" width="13.7109375" style="112" customWidth="1"/>
    <col min="6664" max="6913" width="9.140625" style="112"/>
    <col min="6914" max="6914" width="72.140625" style="112" customWidth="1"/>
    <col min="6915" max="6915" width="9" style="112" customWidth="1"/>
    <col min="6916" max="6918" width="9.140625" style="112"/>
    <col min="6919" max="6919" width="13.7109375" style="112" customWidth="1"/>
    <col min="6920" max="7169" width="9.140625" style="112"/>
    <col min="7170" max="7170" width="72.140625" style="112" customWidth="1"/>
    <col min="7171" max="7171" width="9" style="112" customWidth="1"/>
    <col min="7172" max="7174" width="9.140625" style="112"/>
    <col min="7175" max="7175" width="13.7109375" style="112" customWidth="1"/>
    <col min="7176" max="7425" width="9.140625" style="112"/>
    <col min="7426" max="7426" width="72.140625" style="112" customWidth="1"/>
    <col min="7427" max="7427" width="9" style="112" customWidth="1"/>
    <col min="7428" max="7430" width="9.140625" style="112"/>
    <col min="7431" max="7431" width="13.7109375" style="112" customWidth="1"/>
    <col min="7432" max="7681" width="9.140625" style="112"/>
    <col min="7682" max="7682" width="72.140625" style="112" customWidth="1"/>
    <col min="7683" max="7683" width="9" style="112" customWidth="1"/>
    <col min="7684" max="7686" width="9.140625" style="112"/>
    <col min="7687" max="7687" width="13.7109375" style="112" customWidth="1"/>
    <col min="7688" max="7937" width="9.140625" style="112"/>
    <col min="7938" max="7938" width="72.140625" style="112" customWidth="1"/>
    <col min="7939" max="7939" width="9" style="112" customWidth="1"/>
    <col min="7940" max="7942" width="9.140625" style="112"/>
    <col min="7943" max="7943" width="13.7109375" style="112" customWidth="1"/>
    <col min="7944" max="8193" width="9.140625" style="112"/>
    <col min="8194" max="8194" width="72.140625" style="112" customWidth="1"/>
    <col min="8195" max="8195" width="9" style="112" customWidth="1"/>
    <col min="8196" max="8198" width="9.140625" style="112"/>
    <col min="8199" max="8199" width="13.7109375" style="112" customWidth="1"/>
    <col min="8200" max="8449" width="9.140625" style="112"/>
    <col min="8450" max="8450" width="72.140625" style="112" customWidth="1"/>
    <col min="8451" max="8451" width="9" style="112" customWidth="1"/>
    <col min="8452" max="8454" width="9.140625" style="112"/>
    <col min="8455" max="8455" width="13.7109375" style="112" customWidth="1"/>
    <col min="8456" max="8705" width="9.140625" style="112"/>
    <col min="8706" max="8706" width="72.140625" style="112" customWidth="1"/>
    <col min="8707" max="8707" width="9" style="112" customWidth="1"/>
    <col min="8708" max="8710" width="9.140625" style="112"/>
    <col min="8711" max="8711" width="13.7109375" style="112" customWidth="1"/>
    <col min="8712" max="8961" width="9.140625" style="112"/>
    <col min="8962" max="8962" width="72.140625" style="112" customWidth="1"/>
    <col min="8963" max="8963" width="9" style="112" customWidth="1"/>
    <col min="8964" max="8966" width="9.140625" style="112"/>
    <col min="8967" max="8967" width="13.7109375" style="112" customWidth="1"/>
    <col min="8968" max="9217" width="9.140625" style="112"/>
    <col min="9218" max="9218" width="72.140625" style="112" customWidth="1"/>
    <col min="9219" max="9219" width="9" style="112" customWidth="1"/>
    <col min="9220" max="9222" width="9.140625" style="112"/>
    <col min="9223" max="9223" width="13.7109375" style="112" customWidth="1"/>
    <col min="9224" max="9473" width="9.140625" style="112"/>
    <col min="9474" max="9474" width="72.140625" style="112" customWidth="1"/>
    <col min="9475" max="9475" width="9" style="112" customWidth="1"/>
    <col min="9476" max="9478" width="9.140625" style="112"/>
    <col min="9479" max="9479" width="13.7109375" style="112" customWidth="1"/>
    <col min="9480" max="9729" width="9.140625" style="112"/>
    <col min="9730" max="9730" width="72.140625" style="112" customWidth="1"/>
    <col min="9731" max="9731" width="9" style="112" customWidth="1"/>
    <col min="9732" max="9734" width="9.140625" style="112"/>
    <col min="9735" max="9735" width="13.7109375" style="112" customWidth="1"/>
    <col min="9736" max="9985" width="9.140625" style="112"/>
    <col min="9986" max="9986" width="72.140625" style="112" customWidth="1"/>
    <col min="9987" max="9987" width="9" style="112" customWidth="1"/>
    <col min="9988" max="9990" width="9.140625" style="112"/>
    <col min="9991" max="9991" width="13.7109375" style="112" customWidth="1"/>
    <col min="9992" max="10241" width="9.140625" style="112"/>
    <col min="10242" max="10242" width="72.140625" style="112" customWidth="1"/>
    <col min="10243" max="10243" width="9" style="112" customWidth="1"/>
    <col min="10244" max="10246" width="9.140625" style="112"/>
    <col min="10247" max="10247" width="13.7109375" style="112" customWidth="1"/>
    <col min="10248" max="10497" width="9.140625" style="112"/>
    <col min="10498" max="10498" width="72.140625" style="112" customWidth="1"/>
    <col min="10499" max="10499" width="9" style="112" customWidth="1"/>
    <col min="10500" max="10502" width="9.140625" style="112"/>
    <col min="10503" max="10503" width="13.7109375" style="112" customWidth="1"/>
    <col min="10504" max="10753" width="9.140625" style="112"/>
    <col min="10754" max="10754" width="72.140625" style="112" customWidth="1"/>
    <col min="10755" max="10755" width="9" style="112" customWidth="1"/>
    <col min="10756" max="10758" width="9.140625" style="112"/>
    <col min="10759" max="10759" width="13.7109375" style="112" customWidth="1"/>
    <col min="10760" max="11009" width="9.140625" style="112"/>
    <col min="11010" max="11010" width="72.140625" style="112" customWidth="1"/>
    <col min="11011" max="11011" width="9" style="112" customWidth="1"/>
    <col min="11012" max="11014" width="9.140625" style="112"/>
    <col min="11015" max="11015" width="13.7109375" style="112" customWidth="1"/>
    <col min="11016" max="11265" width="9.140625" style="112"/>
    <col min="11266" max="11266" width="72.140625" style="112" customWidth="1"/>
    <col min="11267" max="11267" width="9" style="112" customWidth="1"/>
    <col min="11268" max="11270" width="9.140625" style="112"/>
    <col min="11271" max="11271" width="13.7109375" style="112" customWidth="1"/>
    <col min="11272" max="11521" width="9.140625" style="112"/>
    <col min="11522" max="11522" width="72.140625" style="112" customWidth="1"/>
    <col min="11523" max="11523" width="9" style="112" customWidth="1"/>
    <col min="11524" max="11526" width="9.140625" style="112"/>
    <col min="11527" max="11527" width="13.7109375" style="112" customWidth="1"/>
    <col min="11528" max="11777" width="9.140625" style="112"/>
    <col min="11778" max="11778" width="72.140625" style="112" customWidth="1"/>
    <col min="11779" max="11779" width="9" style="112" customWidth="1"/>
    <col min="11780" max="11782" width="9.140625" style="112"/>
    <col min="11783" max="11783" width="13.7109375" style="112" customWidth="1"/>
    <col min="11784" max="12033" width="9.140625" style="112"/>
    <col min="12034" max="12034" width="72.140625" style="112" customWidth="1"/>
    <col min="12035" max="12035" width="9" style="112" customWidth="1"/>
    <col min="12036" max="12038" width="9.140625" style="112"/>
    <col min="12039" max="12039" width="13.7109375" style="112" customWidth="1"/>
    <col min="12040" max="12289" width="9.140625" style="112"/>
    <col min="12290" max="12290" width="72.140625" style="112" customWidth="1"/>
    <col min="12291" max="12291" width="9" style="112" customWidth="1"/>
    <col min="12292" max="12294" width="9.140625" style="112"/>
    <col min="12295" max="12295" width="13.7109375" style="112" customWidth="1"/>
    <col min="12296" max="12545" width="9.140625" style="112"/>
    <col min="12546" max="12546" width="72.140625" style="112" customWidth="1"/>
    <col min="12547" max="12547" width="9" style="112" customWidth="1"/>
    <col min="12548" max="12550" width="9.140625" style="112"/>
    <col min="12551" max="12551" width="13.7109375" style="112" customWidth="1"/>
    <col min="12552" max="12801" width="9.140625" style="112"/>
    <col min="12802" max="12802" width="72.140625" style="112" customWidth="1"/>
    <col min="12803" max="12803" width="9" style="112" customWidth="1"/>
    <col min="12804" max="12806" width="9.140625" style="112"/>
    <col min="12807" max="12807" width="13.7109375" style="112" customWidth="1"/>
    <col min="12808" max="13057" width="9.140625" style="112"/>
    <col min="13058" max="13058" width="72.140625" style="112" customWidth="1"/>
    <col min="13059" max="13059" width="9" style="112" customWidth="1"/>
    <col min="13060" max="13062" width="9.140625" style="112"/>
    <col min="13063" max="13063" width="13.7109375" style="112" customWidth="1"/>
    <col min="13064" max="13313" width="9.140625" style="112"/>
    <col min="13314" max="13314" width="72.140625" style="112" customWidth="1"/>
    <col min="13315" max="13315" width="9" style="112" customWidth="1"/>
    <col min="13316" max="13318" width="9.140625" style="112"/>
    <col min="13319" max="13319" width="13.7109375" style="112" customWidth="1"/>
    <col min="13320" max="13569" width="9.140625" style="112"/>
    <col min="13570" max="13570" width="72.140625" style="112" customWidth="1"/>
    <col min="13571" max="13571" width="9" style="112" customWidth="1"/>
    <col min="13572" max="13574" width="9.140625" style="112"/>
    <col min="13575" max="13575" width="13.7109375" style="112" customWidth="1"/>
    <col min="13576" max="13825" width="9.140625" style="112"/>
    <col min="13826" max="13826" width="72.140625" style="112" customWidth="1"/>
    <col min="13827" max="13827" width="9" style="112" customWidth="1"/>
    <col min="13828" max="13830" width="9.140625" style="112"/>
    <col min="13831" max="13831" width="13.7109375" style="112" customWidth="1"/>
    <col min="13832" max="14081" width="9.140625" style="112"/>
    <col min="14082" max="14082" width="72.140625" style="112" customWidth="1"/>
    <col min="14083" max="14083" width="9" style="112" customWidth="1"/>
    <col min="14084" max="14086" width="9.140625" style="112"/>
    <col min="14087" max="14087" width="13.7109375" style="112" customWidth="1"/>
    <col min="14088" max="14337" width="9.140625" style="112"/>
    <col min="14338" max="14338" width="72.140625" style="112" customWidth="1"/>
    <col min="14339" max="14339" width="9" style="112" customWidth="1"/>
    <col min="14340" max="14342" width="9.140625" style="112"/>
    <col min="14343" max="14343" width="13.7109375" style="112" customWidth="1"/>
    <col min="14344" max="14593" width="9.140625" style="112"/>
    <col min="14594" max="14594" width="72.140625" style="112" customWidth="1"/>
    <col min="14595" max="14595" width="9" style="112" customWidth="1"/>
    <col min="14596" max="14598" width="9.140625" style="112"/>
    <col min="14599" max="14599" width="13.7109375" style="112" customWidth="1"/>
    <col min="14600" max="14849" width="9.140625" style="112"/>
    <col min="14850" max="14850" width="72.140625" style="112" customWidth="1"/>
    <col min="14851" max="14851" width="9" style="112" customWidth="1"/>
    <col min="14852" max="14854" width="9.140625" style="112"/>
    <col min="14855" max="14855" width="13.7109375" style="112" customWidth="1"/>
    <col min="14856" max="15105" width="9.140625" style="112"/>
    <col min="15106" max="15106" width="72.140625" style="112" customWidth="1"/>
    <col min="15107" max="15107" width="9" style="112" customWidth="1"/>
    <col min="15108" max="15110" width="9.140625" style="112"/>
    <col min="15111" max="15111" width="13.7109375" style="112" customWidth="1"/>
    <col min="15112" max="15361" width="9.140625" style="112"/>
    <col min="15362" max="15362" width="72.140625" style="112" customWidth="1"/>
    <col min="15363" max="15363" width="9" style="112" customWidth="1"/>
    <col min="15364" max="15366" width="9.140625" style="112"/>
    <col min="15367" max="15367" width="13.7109375" style="112" customWidth="1"/>
    <col min="15368" max="15617" width="9.140625" style="112"/>
    <col min="15618" max="15618" width="72.140625" style="112" customWidth="1"/>
    <col min="15619" max="15619" width="9" style="112" customWidth="1"/>
    <col min="15620" max="15622" width="9.140625" style="112"/>
    <col min="15623" max="15623" width="13.7109375" style="112" customWidth="1"/>
    <col min="15624" max="15873" width="9.140625" style="112"/>
    <col min="15874" max="15874" width="72.140625" style="112" customWidth="1"/>
    <col min="15875" max="15875" width="9" style="112" customWidth="1"/>
    <col min="15876" max="15878" width="9.140625" style="112"/>
    <col min="15879" max="15879" width="13.7109375" style="112" customWidth="1"/>
    <col min="15880" max="16129" width="9.140625" style="112"/>
    <col min="16130" max="16130" width="72.140625" style="112" customWidth="1"/>
    <col min="16131" max="16131" width="9" style="112" customWidth="1"/>
    <col min="16132" max="16134" width="9.140625" style="112"/>
    <col min="16135" max="16135" width="13.7109375" style="112" customWidth="1"/>
    <col min="16136" max="16384" width="9.140625" style="112"/>
  </cols>
  <sheetData>
    <row r="5" spans="1:9" ht="25.5" customHeight="1" x14ac:dyDescent="0.2">
      <c r="B5" s="113" t="s">
        <v>86</v>
      </c>
      <c r="D5" s="114"/>
      <c r="E5" s="114"/>
      <c r="F5" s="114"/>
      <c r="G5" s="114"/>
    </row>
    <row r="6" spans="1:9" x14ac:dyDescent="0.2">
      <c r="B6" s="113"/>
      <c r="D6" s="114"/>
      <c r="E6" s="114"/>
      <c r="F6" s="114"/>
      <c r="G6" s="114"/>
    </row>
    <row r="7" spans="1:9" ht="14.25" x14ac:dyDescent="0.2">
      <c r="B7" s="115" t="s">
        <v>87</v>
      </c>
    </row>
    <row r="8" spans="1:9" ht="42.75" x14ac:dyDescent="0.2">
      <c r="A8" s="108" t="s">
        <v>88</v>
      </c>
      <c r="B8" s="109" t="s">
        <v>89</v>
      </c>
      <c r="D8" s="116"/>
      <c r="E8" s="116"/>
      <c r="F8" s="116"/>
      <c r="G8" s="116"/>
      <c r="H8" s="116"/>
      <c r="I8" s="116"/>
    </row>
    <row r="9" spans="1:9" ht="57" x14ac:dyDescent="0.2">
      <c r="A9" s="108" t="s">
        <v>90</v>
      </c>
      <c r="B9" s="110" t="s">
        <v>91</v>
      </c>
      <c r="G9" s="117"/>
    </row>
    <row r="10" spans="1:9" ht="28.5" x14ac:dyDescent="0.2">
      <c r="A10" s="108" t="s">
        <v>92</v>
      </c>
      <c r="B10" s="110" t="s">
        <v>93</v>
      </c>
      <c r="G10" s="117"/>
    </row>
    <row r="11" spans="1:9" ht="14.25" x14ac:dyDescent="0.2">
      <c r="A11" s="108" t="s">
        <v>94</v>
      </c>
      <c r="B11" s="110" t="s">
        <v>95</v>
      </c>
      <c r="G11" s="117"/>
    </row>
    <row r="12" spans="1:9" ht="28.5" x14ac:dyDescent="0.2">
      <c r="A12" s="108" t="s">
        <v>96</v>
      </c>
      <c r="B12" s="110" t="s">
        <v>97</v>
      </c>
      <c r="G12" s="117"/>
    </row>
    <row r="13" spans="1:9" ht="28.5" x14ac:dyDescent="0.2">
      <c r="A13" s="108" t="s">
        <v>98</v>
      </c>
      <c r="B13" s="110" t="s">
        <v>99</v>
      </c>
      <c r="G13" s="118"/>
    </row>
    <row r="14" spans="1:9" ht="14.25" x14ac:dyDescent="0.2">
      <c r="A14" s="108" t="s">
        <v>100</v>
      </c>
      <c r="B14" s="110" t="s">
        <v>101</v>
      </c>
      <c r="G14" s="118"/>
    </row>
    <row r="15" spans="1:9" ht="42.75" x14ac:dyDescent="0.2">
      <c r="A15" s="108" t="s">
        <v>102</v>
      </c>
      <c r="B15" s="110" t="s">
        <v>103</v>
      </c>
      <c r="D15" s="119"/>
      <c r="E15" s="119"/>
      <c r="F15" s="119"/>
      <c r="G15" s="120"/>
    </row>
    <row r="16" spans="1:9" ht="14.25" x14ac:dyDescent="0.2">
      <c r="A16" s="108" t="s">
        <v>104</v>
      </c>
      <c r="B16" s="110" t="s">
        <v>105</v>
      </c>
    </row>
    <row r="17" spans="1:2" ht="28.5" x14ac:dyDescent="0.2">
      <c r="A17" s="108" t="s">
        <v>106</v>
      </c>
      <c r="B17" s="110" t="s">
        <v>107</v>
      </c>
    </row>
    <row r="18" spans="1:2" ht="28.5" x14ac:dyDescent="0.2">
      <c r="A18" s="108" t="s">
        <v>108</v>
      </c>
      <c r="B18" s="110" t="s">
        <v>109</v>
      </c>
    </row>
    <row r="19" spans="1:2" ht="14.25" x14ac:dyDescent="0.2">
      <c r="A19" s="108" t="s">
        <v>110</v>
      </c>
      <c r="B19" s="110" t="s">
        <v>111</v>
      </c>
    </row>
    <row r="20" spans="1:2" ht="28.5" x14ac:dyDescent="0.2">
      <c r="A20" s="108" t="s">
        <v>112</v>
      </c>
      <c r="B20" s="110" t="s">
        <v>113</v>
      </c>
    </row>
    <row r="21" spans="1:2" ht="57" x14ac:dyDescent="0.2">
      <c r="A21" s="108" t="s">
        <v>114</v>
      </c>
      <c r="B21" s="110" t="s">
        <v>115</v>
      </c>
    </row>
    <row r="22" spans="1:2" ht="28.5" x14ac:dyDescent="0.2">
      <c r="A22" s="108" t="s">
        <v>116</v>
      </c>
      <c r="B22" s="110" t="s">
        <v>117</v>
      </c>
    </row>
    <row r="23" spans="1:2" ht="42.75" x14ac:dyDescent="0.2">
      <c r="A23" s="108" t="s">
        <v>118</v>
      </c>
      <c r="B23" s="110" t="s">
        <v>119</v>
      </c>
    </row>
    <row r="24" spans="1:2" ht="57" x14ac:dyDescent="0.2">
      <c r="A24" s="108" t="s">
        <v>120</v>
      </c>
      <c r="B24" s="110" t="s">
        <v>121</v>
      </c>
    </row>
    <row r="25" spans="1:2" ht="14.25" x14ac:dyDescent="0.2">
      <c r="A25" s="111" t="s">
        <v>122</v>
      </c>
      <c r="B25" s="110" t="s">
        <v>123</v>
      </c>
    </row>
    <row r="26" spans="1:2" ht="14.25" x14ac:dyDescent="0.2">
      <c r="A26" s="111" t="s">
        <v>124</v>
      </c>
      <c r="B26" s="110" t="s">
        <v>125</v>
      </c>
    </row>
    <row r="27" spans="1:2" ht="14.25" x14ac:dyDescent="0.2">
      <c r="A27" s="111" t="s">
        <v>126</v>
      </c>
      <c r="B27" s="110" t="s">
        <v>127</v>
      </c>
    </row>
    <row r="28" spans="1:2" ht="28.5" x14ac:dyDescent="0.2">
      <c r="A28" s="108" t="s">
        <v>128</v>
      </c>
      <c r="B28" s="110" t="s">
        <v>129</v>
      </c>
    </row>
    <row r="29" spans="1:2" ht="14.25" x14ac:dyDescent="0.2">
      <c r="A29" s="108"/>
      <c r="B29" s="110"/>
    </row>
    <row r="30" spans="1:2" ht="14.25" x14ac:dyDescent="0.2">
      <c r="A30" s="108"/>
      <c r="B30" s="110"/>
    </row>
    <row r="31" spans="1:2" ht="28.5" x14ac:dyDescent="0.2">
      <c r="A31" s="108" t="s">
        <v>130</v>
      </c>
      <c r="B31" s="110" t="s">
        <v>131</v>
      </c>
    </row>
    <row r="32" spans="1:2" ht="14.25" x14ac:dyDescent="0.2">
      <c r="A32" s="111" t="s">
        <v>132</v>
      </c>
      <c r="B32" s="110" t="s">
        <v>133</v>
      </c>
    </row>
    <row r="33" spans="1:2" ht="42.75" x14ac:dyDescent="0.2">
      <c r="A33" s="108" t="s">
        <v>134</v>
      </c>
      <c r="B33" s="110" t="s">
        <v>135</v>
      </c>
    </row>
    <row r="34" spans="1:2" ht="28.5" x14ac:dyDescent="0.2">
      <c r="A34" s="108" t="s">
        <v>136</v>
      </c>
      <c r="B34" s="110" t="s">
        <v>137</v>
      </c>
    </row>
    <row r="35" spans="1:2" ht="28.5" x14ac:dyDescent="0.2">
      <c r="A35" s="108" t="s">
        <v>138</v>
      </c>
      <c r="B35" s="110" t="s">
        <v>139</v>
      </c>
    </row>
    <row r="36" spans="1:2" ht="57" x14ac:dyDescent="0.2">
      <c r="A36" s="108" t="s">
        <v>140</v>
      </c>
      <c r="B36" s="110" t="s">
        <v>141</v>
      </c>
    </row>
    <row r="37" spans="1:2" ht="28.5" x14ac:dyDescent="0.2">
      <c r="A37" s="108" t="s">
        <v>142</v>
      </c>
      <c r="B37" s="110" t="s">
        <v>143</v>
      </c>
    </row>
    <row r="38" spans="1:2" ht="28.5" x14ac:dyDescent="0.2">
      <c r="A38" s="108" t="s">
        <v>144</v>
      </c>
      <c r="B38" s="110" t="s">
        <v>145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0CCB-DA6C-466E-B2B5-1E8AB7ED2553}">
  <dimension ref="A4:G33"/>
  <sheetViews>
    <sheetView view="pageLayout" zoomScaleNormal="100" workbookViewId="0">
      <selection activeCell="F24" sqref="F24"/>
    </sheetView>
  </sheetViews>
  <sheetFormatPr defaultRowHeight="12.75" x14ac:dyDescent="0.2"/>
  <cols>
    <col min="1" max="1" width="11.42578125" style="1" customWidth="1"/>
    <col min="2" max="2" width="3.7109375" style="1" customWidth="1"/>
    <col min="3" max="3" width="3.5703125" style="1" customWidth="1"/>
    <col min="4" max="4" width="9.140625" style="1"/>
    <col min="5" max="5" width="16.140625" style="1" customWidth="1"/>
    <col min="6" max="6" width="12" style="1" customWidth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4" spans="1:7" x14ac:dyDescent="0.2">
      <c r="C4" s="122"/>
      <c r="D4" s="123"/>
      <c r="E4" s="123"/>
      <c r="F4" s="123"/>
      <c r="G4" s="123"/>
    </row>
    <row r="5" spans="1:7" ht="41.25" customHeight="1" x14ac:dyDescent="0.2">
      <c r="C5" s="122" t="s">
        <v>85</v>
      </c>
      <c r="D5" s="123"/>
      <c r="E5" s="123"/>
      <c r="F5" s="123"/>
      <c r="G5" s="123"/>
    </row>
    <row r="6" spans="1:7" ht="18" customHeight="1" x14ac:dyDescent="0.2">
      <c r="C6" s="2"/>
      <c r="D6" s="3"/>
      <c r="E6" s="3"/>
      <c r="F6" s="3"/>
      <c r="G6" s="3"/>
    </row>
    <row r="7" spans="1:7" ht="18.75" customHeight="1" x14ac:dyDescent="0.2">
      <c r="C7" s="122" t="s">
        <v>38</v>
      </c>
      <c r="D7" s="123"/>
      <c r="E7" s="123"/>
      <c r="F7" s="123"/>
      <c r="G7" s="123"/>
    </row>
    <row r="8" spans="1:7" ht="18.75" customHeight="1" x14ac:dyDescent="0.2">
      <c r="C8" s="2"/>
      <c r="D8" s="3"/>
      <c r="E8" s="3"/>
      <c r="F8" s="3"/>
      <c r="G8" s="3"/>
    </row>
    <row r="9" spans="1:7" x14ac:dyDescent="0.2">
      <c r="A9" s="4"/>
      <c r="B9" s="5"/>
      <c r="C9" s="124" t="str">
        <f>VSE!A2</f>
        <v>Sanacija gozdne ceste 031268 Zdovnik (od km 0+0m do 1+428m)</v>
      </c>
      <c r="D9" s="124"/>
      <c r="E9" s="124"/>
      <c r="F9" s="124"/>
      <c r="G9" s="124"/>
    </row>
    <row r="10" spans="1:7" x14ac:dyDescent="0.2">
      <c r="A10" s="4"/>
      <c r="B10" s="8"/>
      <c r="C10" s="9" t="str">
        <f>VSE!A3</f>
        <v>1 Pripravljalna dela</v>
      </c>
      <c r="G10" s="9">
        <f>VSE!G3</f>
        <v>0</v>
      </c>
    </row>
    <row r="11" spans="1:7" x14ac:dyDescent="0.2">
      <c r="A11" s="4"/>
      <c r="B11" s="8"/>
      <c r="C11" s="9" t="str">
        <f>VSE!A25</f>
        <v>2 Zemeljska dela in temeljenje</v>
      </c>
      <c r="G11" s="9">
        <f>VSE!G25</f>
        <v>0</v>
      </c>
    </row>
    <row r="12" spans="1:7" x14ac:dyDescent="0.2">
      <c r="A12" s="4"/>
      <c r="B12" s="8"/>
      <c r="C12" s="9" t="str">
        <f>VSE!A34</f>
        <v xml:space="preserve">3 Gradbena in obrtniška dela </v>
      </c>
    </row>
    <row r="13" spans="1:7" ht="12.75" customHeight="1" x14ac:dyDescent="0.2">
      <c r="A13" s="4"/>
      <c r="B13" s="10"/>
      <c r="D13" s="121" t="str">
        <f>VSE!A35</f>
        <v>3.1 Tesarska dela</v>
      </c>
      <c r="E13" s="121"/>
      <c r="F13" s="121"/>
      <c r="G13" s="9">
        <f>VSE!G35</f>
        <v>0</v>
      </c>
    </row>
    <row r="14" spans="1:7" x14ac:dyDescent="0.2">
      <c r="A14" s="4"/>
      <c r="B14" s="10"/>
      <c r="D14" s="121" t="str">
        <f>VSE!A38</f>
        <v>3.2 Dela z jeklom za ojačitev</v>
      </c>
      <c r="E14" s="121"/>
      <c r="F14" s="121"/>
      <c r="G14" s="9">
        <f>VSE!G38</f>
        <v>0</v>
      </c>
    </row>
    <row r="15" spans="1:7" ht="12.75" customHeight="1" x14ac:dyDescent="0.2">
      <c r="A15" s="4"/>
      <c r="B15" s="10"/>
      <c r="D15" s="121" t="str">
        <f>VSE!A41</f>
        <v>3.4 Zidarska in kamnoseška dela - zavarovalna dela v strugi</v>
      </c>
      <c r="E15" s="121"/>
      <c r="F15" s="121"/>
      <c r="G15" s="9">
        <f>VSE!G41</f>
        <v>0</v>
      </c>
    </row>
    <row r="16" spans="1:7" x14ac:dyDescent="0.2">
      <c r="A16" s="4"/>
      <c r="B16" s="10"/>
      <c r="C16" s="121" t="str">
        <f>VSE!A48</f>
        <v>4 Voziščna konstrukcija</v>
      </c>
      <c r="D16" s="121"/>
      <c r="E16" s="121"/>
      <c r="F16" s="12"/>
      <c r="G16" s="9">
        <f>VSE!G48</f>
        <v>0</v>
      </c>
    </row>
    <row r="17" spans="1:7" x14ac:dyDescent="0.2">
      <c r="A17" s="4"/>
      <c r="B17" s="10"/>
      <c r="C17" s="121" t="str">
        <f>VSE!A54</f>
        <v>5 Odvodnavanje</v>
      </c>
      <c r="D17" s="121"/>
      <c r="E17" s="121"/>
      <c r="F17" s="12"/>
      <c r="G17" s="9">
        <f>VSE!G54</f>
        <v>0</v>
      </c>
    </row>
    <row r="18" spans="1:7" x14ac:dyDescent="0.2">
      <c r="A18" s="4"/>
      <c r="B18" s="10"/>
      <c r="C18" s="121" t="str">
        <f>VSE!A58</f>
        <v>8 Tuje storitve</v>
      </c>
      <c r="D18" s="121"/>
      <c r="E18" s="121"/>
      <c r="F18" s="121"/>
      <c r="G18" s="9">
        <f>VSE!G58</f>
        <v>0</v>
      </c>
    </row>
    <row r="19" spans="1:7" x14ac:dyDescent="0.2">
      <c r="A19" s="4"/>
      <c r="B19" s="10"/>
      <c r="C19" s="11"/>
      <c r="D19" s="11"/>
      <c r="E19" s="11"/>
      <c r="F19" s="12"/>
      <c r="G19" s="9"/>
    </row>
    <row r="20" spans="1:7" x14ac:dyDescent="0.2">
      <c r="A20" s="4"/>
      <c r="B20" s="5"/>
      <c r="C20" s="6"/>
      <c r="D20" s="13"/>
      <c r="E20" s="13"/>
      <c r="F20" s="14"/>
      <c r="G20" s="6"/>
    </row>
    <row r="21" spans="1:7" x14ac:dyDescent="0.2">
      <c r="A21" s="4"/>
      <c r="B21" s="10"/>
      <c r="C21" s="15"/>
      <c r="D21" s="15"/>
      <c r="E21" s="15"/>
      <c r="F21" s="12"/>
      <c r="G21" s="9"/>
    </row>
    <row r="22" spans="1:7" x14ac:dyDescent="0.2">
      <c r="A22" s="4"/>
      <c r="B22" s="10"/>
      <c r="C22" s="15"/>
      <c r="D22" s="16"/>
      <c r="E22" s="16"/>
      <c r="F22" s="12"/>
      <c r="G22" s="9"/>
    </row>
    <row r="23" spans="1:7" ht="12.75" customHeight="1" x14ac:dyDescent="0.2">
      <c r="A23" s="4"/>
      <c r="B23" s="10"/>
      <c r="C23" s="15"/>
      <c r="D23" s="16"/>
      <c r="E23" s="16"/>
      <c r="F23" s="12"/>
      <c r="G23" s="9"/>
    </row>
    <row r="24" spans="1:7" x14ac:dyDescent="0.2">
      <c r="A24" s="4"/>
      <c r="B24" s="10"/>
      <c r="C24" s="15"/>
      <c r="D24" s="16"/>
      <c r="E24" s="16"/>
      <c r="F24" s="12"/>
      <c r="G24" s="9"/>
    </row>
    <row r="25" spans="1:7" x14ac:dyDescent="0.2">
      <c r="A25" s="4"/>
      <c r="B25" s="10"/>
      <c r="C25" s="15"/>
      <c r="D25" s="16"/>
      <c r="E25" s="16"/>
      <c r="F25" s="12"/>
      <c r="G25" s="9"/>
    </row>
    <row r="26" spans="1:7" x14ac:dyDescent="0.2">
      <c r="A26" s="4"/>
      <c r="B26" s="10"/>
      <c r="C26" s="17"/>
      <c r="D26" s="11"/>
      <c r="E26" s="11"/>
      <c r="F26" s="12"/>
      <c r="G26" s="9"/>
    </row>
    <row r="27" spans="1:7" x14ac:dyDescent="0.2">
      <c r="B27" s="8"/>
      <c r="C27" s="18"/>
      <c r="D27" s="18"/>
      <c r="E27" s="18"/>
      <c r="F27" s="18"/>
      <c r="G27" s="19"/>
    </row>
    <row r="29" spans="1:7" x14ac:dyDescent="0.2">
      <c r="C29" s="1" t="s">
        <v>39</v>
      </c>
      <c r="G29" s="9">
        <f>SUM(G10:G18)</f>
        <v>0</v>
      </c>
    </row>
    <row r="31" spans="1:7" x14ac:dyDescent="0.2">
      <c r="C31" s="18" t="s">
        <v>40</v>
      </c>
      <c r="D31" s="18"/>
      <c r="E31" s="18"/>
      <c r="F31" s="18"/>
      <c r="G31" s="20">
        <f>G29*0.22</f>
        <v>0</v>
      </c>
    </row>
    <row r="33" spans="3:7" x14ac:dyDescent="0.2">
      <c r="C33" s="7" t="s">
        <v>16</v>
      </c>
      <c r="D33" s="7"/>
      <c r="E33" s="7"/>
      <c r="F33" s="7"/>
      <c r="G33" s="6">
        <f>ROUNDUP(G29+G31,0)</f>
        <v>0</v>
      </c>
    </row>
  </sheetData>
  <mergeCells count="10">
    <mergeCell ref="C18:F18"/>
    <mergeCell ref="D15:F15"/>
    <mergeCell ref="C16:E16"/>
    <mergeCell ref="C17:E17"/>
    <mergeCell ref="C4:G4"/>
    <mergeCell ref="C5:G5"/>
    <mergeCell ref="C7:G7"/>
    <mergeCell ref="C9:G9"/>
    <mergeCell ref="D14:F14"/>
    <mergeCell ref="D13:F13"/>
  </mergeCells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&amp;L&amp;G
&amp;RTehnološki park 21, 1000 Ljubljana
GSM: +386 41 288 442
e-pošta: info@tempos.si</oddHeader>
    <oddFooter>&amp;LProjektantski predračun&amp;RStran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0F93-E128-4FC5-BD57-C829C7637120}">
  <dimension ref="A1:G72"/>
  <sheetViews>
    <sheetView showGridLines="0" tabSelected="1" view="pageBreakPreview" zoomScaleNormal="100" zoomScaleSheetLayoutView="100" zoomScalePageLayoutView="85" workbookViewId="0">
      <pane xSplit="13110" topLeftCell="L1"/>
      <selection activeCell="G65" sqref="G65"/>
      <selection pane="topRight" activeCell="M8" sqref="M8"/>
    </sheetView>
  </sheetViews>
  <sheetFormatPr defaultRowHeight="14.25" x14ac:dyDescent="0.2"/>
  <cols>
    <col min="1" max="1" width="4.85546875" style="70" customWidth="1"/>
    <col min="2" max="2" width="26.42578125" style="71" customWidth="1"/>
    <col min="3" max="3" width="21.28515625" style="93" customWidth="1"/>
    <col min="4" max="4" width="6.42578125" style="70" customWidth="1"/>
    <col min="5" max="5" width="9.140625" style="72" customWidth="1"/>
    <col min="6" max="6" width="8" style="72" customWidth="1"/>
    <col min="7" max="7" width="11.7109375" style="73" customWidth="1"/>
    <col min="8" max="16384" width="9.140625" style="21"/>
  </cols>
  <sheetData>
    <row r="1" spans="1:7" ht="28.5" x14ac:dyDescent="0.2">
      <c r="A1" s="75" t="s">
        <v>0</v>
      </c>
      <c r="B1" s="75" t="s">
        <v>1</v>
      </c>
      <c r="C1" s="75" t="s">
        <v>2</v>
      </c>
      <c r="D1" s="76" t="s">
        <v>3</v>
      </c>
      <c r="E1" s="77" t="s">
        <v>4</v>
      </c>
      <c r="F1" s="78" t="s">
        <v>5</v>
      </c>
      <c r="G1" s="75" t="s">
        <v>6</v>
      </c>
    </row>
    <row r="2" spans="1:7" x14ac:dyDescent="0.2">
      <c r="A2" s="125" t="s">
        <v>84</v>
      </c>
      <c r="B2" s="126"/>
      <c r="C2" s="126"/>
      <c r="D2" s="126"/>
      <c r="E2" s="126"/>
      <c r="F2" s="126"/>
      <c r="G2" s="127"/>
    </row>
    <row r="3" spans="1:7" x14ac:dyDescent="0.2">
      <c r="A3" s="26" t="s">
        <v>7</v>
      </c>
      <c r="B3" s="27"/>
      <c r="C3" s="80"/>
      <c r="D3" s="28"/>
      <c r="E3" s="29"/>
      <c r="F3" s="29"/>
      <c r="G3" s="30">
        <f>G4+G8+G17</f>
        <v>0</v>
      </c>
    </row>
    <row r="4" spans="1:7" x14ac:dyDescent="0.2">
      <c r="A4" s="26" t="s">
        <v>76</v>
      </c>
      <c r="B4" s="27" t="s">
        <v>77</v>
      </c>
      <c r="C4" s="80"/>
      <c r="D4" s="28"/>
      <c r="E4" s="29"/>
      <c r="F4" s="29"/>
      <c r="G4" s="30">
        <f>+SUM(G5:G6)</f>
        <v>0</v>
      </c>
    </row>
    <row r="5" spans="1:7" ht="51" x14ac:dyDescent="0.2">
      <c r="A5" s="103" t="s">
        <v>78</v>
      </c>
      <c r="B5" s="104" t="s">
        <v>79</v>
      </c>
      <c r="C5" s="102"/>
      <c r="D5" s="103" t="s">
        <v>8</v>
      </c>
      <c r="E5" s="105">
        <v>30</v>
      </c>
      <c r="F5" s="105"/>
      <c r="G5" s="106">
        <f>+E5*F5</f>
        <v>0</v>
      </c>
    </row>
    <row r="6" spans="1:7" ht="25.5" x14ac:dyDescent="0.2">
      <c r="A6" s="103" t="s">
        <v>81</v>
      </c>
      <c r="B6" s="104" t="s">
        <v>82</v>
      </c>
      <c r="C6" s="102"/>
      <c r="D6" s="103" t="s">
        <v>8</v>
      </c>
      <c r="E6" s="105">
        <v>1</v>
      </c>
      <c r="F6" s="105"/>
      <c r="G6" s="106">
        <f>E6*F6</f>
        <v>0</v>
      </c>
    </row>
    <row r="7" spans="1:7" x14ac:dyDescent="0.2">
      <c r="A7" s="26"/>
      <c r="B7" s="27"/>
      <c r="C7" s="80"/>
      <c r="D7" s="28"/>
      <c r="E7" s="29"/>
      <c r="F7" s="29"/>
      <c r="G7" s="30"/>
    </row>
    <row r="8" spans="1:7" x14ac:dyDescent="0.2">
      <c r="A8" s="26" t="s">
        <v>80</v>
      </c>
      <c r="B8" s="27"/>
      <c r="C8" s="80"/>
      <c r="D8" s="28"/>
      <c r="E8" s="29"/>
      <c r="F8" s="38"/>
      <c r="G8" s="30">
        <f>SUM(G9:G15)</f>
        <v>0</v>
      </c>
    </row>
    <row r="9" spans="1:7" ht="38.25" x14ac:dyDescent="0.2">
      <c r="A9" s="31">
        <v>3</v>
      </c>
      <c r="B9" s="32" t="s">
        <v>28</v>
      </c>
      <c r="C9" s="37" t="s">
        <v>149</v>
      </c>
      <c r="D9" s="33" t="s">
        <v>9</v>
      </c>
      <c r="E9" s="34">
        <v>500</v>
      </c>
      <c r="F9" s="34"/>
      <c r="G9" s="35">
        <f t="shared" ref="G9:G14" si="0">E9*F9</f>
        <v>0</v>
      </c>
    </row>
    <row r="10" spans="1:7" ht="51" x14ac:dyDescent="0.2">
      <c r="A10" s="31">
        <f t="shared" ref="A10:A15" ca="1" si="1">IF(ISNUMBER(OFFSET(A10,-1,0)),OFFSET(A10,-1,0)+1,IF(ISNUMBER(OFFSET(A10,-2,0)),OFFSET(A10,-2,0)+1,IF(ISNUMBER(OFFSET(A10,-3,0)),OFFSET(A10,-3,0)+1,IF(ISNUMBER(OFFSET(A10,-4,0)),OFFSET(A10,-4,0)+1,IF(ISNUMBER(OFFSET(A10,-5,0)),OFFSET(A10,-5,0)+1,IF(ISNUMBER(OFFSET(A10,-6,0)),OFFSET(A10,-6,0)+1,IF(ISNUMBER(OFFSET(A10,-7,0)),OFFSET(A10,-7,0)+1,IF(ISNUMBER(OFFSET(A10,-8,0)),OFFSET(A10,-8,0)+1,1))))))))</f>
        <v>4</v>
      </c>
      <c r="B10" s="32" t="s">
        <v>58</v>
      </c>
      <c r="C10" s="37" t="s">
        <v>149</v>
      </c>
      <c r="D10" s="33" t="s">
        <v>8</v>
      </c>
      <c r="E10" s="34">
        <v>50</v>
      </c>
      <c r="F10" s="34"/>
      <c r="G10" s="35">
        <f t="shared" si="0"/>
        <v>0</v>
      </c>
    </row>
    <row r="11" spans="1:7" ht="27" customHeight="1" x14ac:dyDescent="0.2">
      <c r="A11" s="31">
        <f t="shared" ca="1" si="1"/>
        <v>5</v>
      </c>
      <c r="B11" s="36" t="s">
        <v>56</v>
      </c>
      <c r="C11" s="81"/>
      <c r="D11" s="33" t="s">
        <v>10</v>
      </c>
      <c r="E11" s="34">
        <v>2500</v>
      </c>
      <c r="F11" s="34"/>
      <c r="G11" s="35">
        <f t="shared" si="0"/>
        <v>0</v>
      </c>
    </row>
    <row r="12" spans="1:7" ht="45.75" customHeight="1" x14ac:dyDescent="0.2">
      <c r="A12" s="31">
        <f t="shared" ca="1" si="1"/>
        <v>6</v>
      </c>
      <c r="B12" s="36" t="s">
        <v>57</v>
      </c>
      <c r="C12" s="81"/>
      <c r="D12" s="33" t="s">
        <v>10</v>
      </c>
      <c r="E12" s="34">
        <v>2500</v>
      </c>
      <c r="F12" s="34"/>
      <c r="G12" s="35">
        <f t="shared" si="0"/>
        <v>0</v>
      </c>
    </row>
    <row r="13" spans="1:7" ht="25.5" x14ac:dyDescent="0.2">
      <c r="A13" s="31">
        <f t="shared" ca="1" si="1"/>
        <v>7</v>
      </c>
      <c r="B13" s="36" t="s">
        <v>59</v>
      </c>
      <c r="C13" s="82"/>
      <c r="D13" s="33" t="s">
        <v>60</v>
      </c>
      <c r="E13" s="34">
        <v>0.6</v>
      </c>
      <c r="F13" s="34"/>
      <c r="G13" s="35">
        <f t="shared" si="0"/>
        <v>0</v>
      </c>
    </row>
    <row r="14" spans="1:7" ht="51" x14ac:dyDescent="0.2">
      <c r="A14" s="31">
        <f t="shared" ca="1" si="1"/>
        <v>8</v>
      </c>
      <c r="B14" s="36" t="s">
        <v>146</v>
      </c>
      <c r="C14" s="83" t="s">
        <v>148</v>
      </c>
      <c r="D14" s="33" t="s">
        <v>147</v>
      </c>
      <c r="E14" s="34">
        <v>120</v>
      </c>
      <c r="F14" s="34"/>
      <c r="G14" s="35">
        <f t="shared" si="0"/>
        <v>0</v>
      </c>
    </row>
    <row r="15" spans="1:7" ht="76.5" x14ac:dyDescent="0.2">
      <c r="A15" s="31">
        <f t="shared" ca="1" si="1"/>
        <v>9</v>
      </c>
      <c r="B15" s="36" t="s">
        <v>53</v>
      </c>
      <c r="C15" s="83"/>
      <c r="D15" s="33" t="s">
        <v>10</v>
      </c>
      <c r="E15" s="34">
        <v>50</v>
      </c>
      <c r="F15" s="34"/>
      <c r="G15" s="35">
        <f t="shared" ref="G15" si="2">E15*F15</f>
        <v>0</v>
      </c>
    </row>
    <row r="16" spans="1:7" x14ac:dyDescent="0.2">
      <c r="A16" s="39"/>
      <c r="B16" s="39"/>
      <c r="C16" s="84"/>
      <c r="D16" s="39"/>
      <c r="E16" s="39"/>
      <c r="F16" s="39"/>
      <c r="G16" s="39"/>
    </row>
    <row r="17" spans="1:7" x14ac:dyDescent="0.2">
      <c r="A17" s="40" t="s">
        <v>11</v>
      </c>
      <c r="B17" s="27"/>
      <c r="C17" s="80"/>
      <c r="D17" s="28"/>
      <c r="E17" s="29"/>
      <c r="F17" s="29"/>
      <c r="G17" s="30">
        <f>SUM(G19:G23)</f>
        <v>0</v>
      </c>
    </row>
    <row r="18" spans="1:7" x14ac:dyDescent="0.2">
      <c r="A18" s="131">
        <f t="shared" ref="A18:A20" ca="1" si="3">IF(ISNUMBER(OFFSET(A18,-1,0)),OFFSET(A18,-1,0)+1,IF(ISNUMBER(OFFSET(A18,-2,0)),OFFSET(A18,-2,0)+1,IF(ISNUMBER(OFFSET(A18,-3,0)),OFFSET(A18,-3,0)+1,IF(ISNUMBER(OFFSET(A18,-4,0)),OFFSET(A18,-4,0)+1,IF(ISNUMBER(OFFSET(A18,-5,0)),OFFSET(A18,-5,0)+1,IF(ISNUMBER(OFFSET(A18,-6,0)),OFFSET(A18,-6,0)+1,IF(ISNUMBER(OFFSET(A18,-7,0)),OFFSET(A18,-7,0)+1,IF(ISNUMBER(OFFSET(A18,-8,0)),OFFSET(A18,-8,0)+1,1))))))))</f>
        <v>10</v>
      </c>
      <c r="B18" s="128" t="s">
        <v>19</v>
      </c>
      <c r="C18" s="129"/>
      <c r="D18" s="129"/>
      <c r="E18" s="129"/>
      <c r="F18" s="130"/>
      <c r="G18" s="35"/>
    </row>
    <row r="19" spans="1:7" ht="38.25" x14ac:dyDescent="0.2">
      <c r="A19" s="132">
        <f t="shared" ca="1" si="3"/>
        <v>11</v>
      </c>
      <c r="B19" s="107" t="s">
        <v>83</v>
      </c>
      <c r="C19" s="37" t="s">
        <v>54</v>
      </c>
      <c r="D19" s="33" t="s">
        <v>73</v>
      </c>
      <c r="E19" s="34">
        <v>25</v>
      </c>
      <c r="F19" s="41"/>
      <c r="G19" s="35">
        <f t="shared" ref="G19:G20" si="4">F19*E19</f>
        <v>0</v>
      </c>
    </row>
    <row r="20" spans="1:7" ht="77.25" customHeight="1" x14ac:dyDescent="0.2">
      <c r="A20" s="132">
        <f t="shared" ca="1" si="3"/>
        <v>12</v>
      </c>
      <c r="B20" s="36" t="s">
        <v>74</v>
      </c>
      <c r="C20" s="37" t="s">
        <v>75</v>
      </c>
      <c r="D20" s="33" t="s">
        <v>10</v>
      </c>
      <c r="E20" s="34">
        <v>30</v>
      </c>
      <c r="F20" s="41"/>
      <c r="G20" s="35">
        <f t="shared" si="4"/>
        <v>0</v>
      </c>
    </row>
    <row r="21" spans="1:7" ht="27.75" customHeight="1" x14ac:dyDescent="0.2">
      <c r="A21" s="133" t="s">
        <v>61</v>
      </c>
      <c r="B21" s="133"/>
      <c r="C21" s="133"/>
      <c r="D21" s="133"/>
      <c r="E21" s="133"/>
      <c r="F21" s="133"/>
      <c r="G21" s="133"/>
    </row>
    <row r="22" spans="1:7" ht="38.25" x14ac:dyDescent="0.2">
      <c r="A22" s="31">
        <v>24</v>
      </c>
      <c r="B22" s="32" t="s">
        <v>70</v>
      </c>
      <c r="C22" s="37" t="s">
        <v>25</v>
      </c>
      <c r="D22" s="33" t="s">
        <v>10</v>
      </c>
      <c r="E22" s="34">
        <v>70</v>
      </c>
      <c r="F22" s="41"/>
      <c r="G22" s="35">
        <f t="shared" ref="G22:G23" si="5">F22*E22</f>
        <v>0</v>
      </c>
    </row>
    <row r="23" spans="1:7" ht="76.5" x14ac:dyDescent="0.2">
      <c r="A23" s="31">
        <f t="shared" ref="A23" ca="1" si="6">IF(ISNUMBER(OFFSET(A23,-1,0)),OFFSET(A23,-1,0)+1,IF(ISNUMBER(OFFSET(A23,-2,0)),OFFSET(A23,-2,0)+1,IF(ISNUMBER(OFFSET(A23,-3,0)),OFFSET(A23,-3,0)+1,IF(ISNUMBER(OFFSET(A23,-4,0)),OFFSET(A23,-4,0)+1,IF(ISNUMBER(OFFSET(A23,-5,0)),OFFSET(A23,-5,0)+1,IF(ISNUMBER(OFFSET(A23,-6,0)),OFFSET(A23,-6,0)+1,IF(ISNUMBER(OFFSET(A23,-7,0)),OFFSET(A23,-7,0)+1,IF(ISNUMBER(OFFSET(A23,-8,0)),OFFSET(A23,-8,0)+1,1))))))))</f>
        <v>25</v>
      </c>
      <c r="B23" s="32" t="s">
        <v>17</v>
      </c>
      <c r="C23" s="37"/>
      <c r="D23" s="33" t="s">
        <v>8</v>
      </c>
      <c r="E23" s="34">
        <v>1</v>
      </c>
      <c r="F23" s="41"/>
      <c r="G23" s="35">
        <f t="shared" si="5"/>
        <v>0</v>
      </c>
    </row>
    <row r="24" spans="1:7" s="43" customFormat="1" x14ac:dyDescent="0.2">
      <c r="A24" s="42"/>
      <c r="B24" s="42"/>
      <c r="C24" s="85"/>
      <c r="D24" s="42"/>
      <c r="E24" s="42"/>
      <c r="F24" s="42"/>
      <c r="G24" s="42"/>
    </row>
    <row r="25" spans="1:7" x14ac:dyDescent="0.2">
      <c r="A25" s="44" t="s">
        <v>12</v>
      </c>
      <c r="B25" s="45"/>
      <c r="C25" s="86"/>
      <c r="D25" s="46"/>
      <c r="E25" s="47"/>
      <c r="F25" s="47"/>
      <c r="G25" s="48">
        <f>SUM(G26:G32)</f>
        <v>0</v>
      </c>
    </row>
    <row r="26" spans="1:7" ht="51" x14ac:dyDescent="0.2">
      <c r="A26" s="31">
        <f t="shared" ref="A26:A32" ca="1" si="7">IF(ISNUMBER(OFFSET(A26,-1,0)),OFFSET(A26,-1,0)+1,IF(ISNUMBER(OFFSET(A26,-2,0)),OFFSET(A26,-2,0)+1,IF(ISNUMBER(OFFSET(A26,-3,0)),OFFSET(A26,-3,0)+1,IF(ISNUMBER(OFFSET(A26,-4,0)),OFFSET(A26,-4,0)+1,IF(ISNUMBER(OFFSET(A26,-5,0)),OFFSET(A26,-5,0)+1,IF(ISNUMBER(OFFSET(A26,-6,0)),OFFSET(A26,-6,0)+1,IF(ISNUMBER(OFFSET(A26,-7,0)),OFFSET(A26,-7,0)+1,IF(ISNUMBER(OFFSET(A26,-8,0)),OFFSET(A26,-8,0)+1,1))))))))</f>
        <v>26</v>
      </c>
      <c r="B26" s="94" t="s">
        <v>42</v>
      </c>
      <c r="C26" s="37" t="s">
        <v>45</v>
      </c>
      <c r="D26" s="49" t="s">
        <v>10</v>
      </c>
      <c r="E26" s="34">
        <v>500</v>
      </c>
      <c r="F26" s="38"/>
      <c r="G26" s="35">
        <f t="shared" ref="G26:G32" si="8">E26*F26</f>
        <v>0</v>
      </c>
    </row>
    <row r="27" spans="1:7" ht="63.75" x14ac:dyDescent="0.2">
      <c r="A27" s="31">
        <f t="shared" ca="1" si="7"/>
        <v>27</v>
      </c>
      <c r="B27" s="94" t="s">
        <v>43</v>
      </c>
      <c r="C27" s="37" t="s">
        <v>32</v>
      </c>
      <c r="D27" s="49" t="s">
        <v>10</v>
      </c>
      <c r="E27" s="34">
        <v>2000</v>
      </c>
      <c r="F27" s="38"/>
      <c r="G27" s="35">
        <f t="shared" si="8"/>
        <v>0</v>
      </c>
    </row>
    <row r="28" spans="1:7" ht="38.25" x14ac:dyDescent="0.2">
      <c r="A28" s="31">
        <f t="shared" ca="1" si="7"/>
        <v>28</v>
      </c>
      <c r="B28" s="50" t="s">
        <v>26</v>
      </c>
      <c r="C28" s="37"/>
      <c r="D28" s="49" t="s">
        <v>10</v>
      </c>
      <c r="E28" s="34">
        <v>3000</v>
      </c>
      <c r="F28" s="38"/>
      <c r="G28" s="35">
        <f t="shared" si="8"/>
        <v>0</v>
      </c>
    </row>
    <row r="29" spans="1:7" ht="105" customHeight="1" x14ac:dyDescent="0.2">
      <c r="A29" s="31">
        <f t="shared" ca="1" si="7"/>
        <v>29</v>
      </c>
      <c r="B29" s="50" t="s">
        <v>50</v>
      </c>
      <c r="C29" s="37" t="s">
        <v>51</v>
      </c>
      <c r="D29" s="49" t="s">
        <v>10</v>
      </c>
      <c r="E29" s="34">
        <v>10</v>
      </c>
      <c r="F29" s="38"/>
      <c r="G29" s="35">
        <f t="shared" si="8"/>
        <v>0</v>
      </c>
    </row>
    <row r="30" spans="1:7" ht="63.75" x14ac:dyDescent="0.2">
      <c r="A30" s="31">
        <f t="shared" ca="1" si="7"/>
        <v>30</v>
      </c>
      <c r="B30" s="94" t="s">
        <v>37</v>
      </c>
      <c r="C30" s="37" t="s">
        <v>36</v>
      </c>
      <c r="D30" s="49" t="s">
        <v>10</v>
      </c>
      <c r="E30" s="34">
        <v>200</v>
      </c>
      <c r="F30" s="38"/>
      <c r="G30" s="35">
        <f t="shared" si="8"/>
        <v>0</v>
      </c>
    </row>
    <row r="31" spans="1:7" ht="51" x14ac:dyDescent="0.2">
      <c r="A31" s="31">
        <f t="shared" ca="1" si="7"/>
        <v>31</v>
      </c>
      <c r="B31" s="94" t="s">
        <v>23</v>
      </c>
      <c r="C31" s="37" t="s">
        <v>24</v>
      </c>
      <c r="D31" s="49" t="s">
        <v>10</v>
      </c>
      <c r="E31" s="34">
        <v>4</v>
      </c>
      <c r="F31" s="38"/>
      <c r="G31" s="35">
        <f t="shared" si="8"/>
        <v>0</v>
      </c>
    </row>
    <row r="32" spans="1:7" ht="90" customHeight="1" x14ac:dyDescent="0.2">
      <c r="A32" s="31">
        <f t="shared" ca="1" si="7"/>
        <v>32</v>
      </c>
      <c r="B32" s="32" t="s">
        <v>46</v>
      </c>
      <c r="C32" s="37"/>
      <c r="D32" s="33" t="s">
        <v>9</v>
      </c>
      <c r="E32" s="34">
        <v>220</v>
      </c>
      <c r="F32" s="34"/>
      <c r="G32" s="35">
        <f t="shared" si="8"/>
        <v>0</v>
      </c>
    </row>
    <row r="33" spans="1:7" x14ac:dyDescent="0.2">
      <c r="A33" s="23"/>
      <c r="B33" s="22"/>
      <c r="C33" s="79"/>
      <c r="D33" s="23"/>
      <c r="E33" s="24"/>
      <c r="F33" s="24"/>
      <c r="G33" s="25"/>
    </row>
    <row r="34" spans="1:7" ht="15.75" customHeight="1" x14ac:dyDescent="0.2">
      <c r="A34" s="40" t="s">
        <v>18</v>
      </c>
      <c r="B34" s="51"/>
      <c r="C34" s="87"/>
      <c r="D34" s="52"/>
      <c r="E34" s="53"/>
      <c r="F34" s="53"/>
      <c r="G34" s="54"/>
    </row>
    <row r="35" spans="1:7" ht="15" customHeight="1" x14ac:dyDescent="0.2">
      <c r="A35" s="26" t="s">
        <v>20</v>
      </c>
      <c r="B35" s="50"/>
      <c r="C35" s="88"/>
      <c r="D35" s="49"/>
      <c r="E35" s="38"/>
      <c r="F35" s="38"/>
      <c r="G35" s="30">
        <f>SUM(G36:G36)</f>
        <v>0</v>
      </c>
    </row>
    <row r="36" spans="1:7" ht="38.25" x14ac:dyDescent="0.2">
      <c r="A36" s="31">
        <f t="shared" ref="A36" ca="1" si="9">IF(ISNUMBER(OFFSET(A36,-1,0)),OFFSET(A36,-1,0)+1,IF(ISNUMBER(OFFSET(A36,-2,0)),OFFSET(A36,-2,0)+1,IF(ISNUMBER(OFFSET(A36,-3,0)),OFFSET(A36,-3,0)+1,IF(ISNUMBER(OFFSET(A36,-4,0)),OFFSET(A36,-4,0)+1,IF(ISNUMBER(OFFSET(A36,-5,0)),OFFSET(A36,-5,0)+1,IF(ISNUMBER(OFFSET(A36,-6,0)),OFFSET(A36,-6,0)+1,IF(ISNUMBER(OFFSET(A36,-7,0)),OFFSET(A36,-7,0)+1,IF(ISNUMBER(OFFSET(A36,-8,0)),OFFSET(A36,-8,0)+1,1))))))))</f>
        <v>33</v>
      </c>
      <c r="B36" s="32" t="s">
        <v>35</v>
      </c>
      <c r="C36" s="37" t="s">
        <v>47</v>
      </c>
      <c r="D36" s="33" t="s">
        <v>9</v>
      </c>
      <c r="E36" s="100">
        <v>85</v>
      </c>
      <c r="F36" s="34"/>
      <c r="G36" s="35">
        <f t="shared" ref="G36" si="10">E36*F36</f>
        <v>0</v>
      </c>
    </row>
    <row r="37" spans="1:7" ht="9" customHeight="1" x14ac:dyDescent="0.2">
      <c r="A37" s="23"/>
      <c r="B37" s="22"/>
      <c r="C37" s="79"/>
      <c r="D37" s="23"/>
      <c r="E37" s="24"/>
      <c r="F37" s="24"/>
      <c r="G37" s="25"/>
    </row>
    <row r="38" spans="1:7" ht="14.25" customHeight="1" x14ac:dyDescent="0.2">
      <c r="A38" s="26" t="s">
        <v>44</v>
      </c>
      <c r="B38" s="50"/>
      <c r="C38" s="88"/>
      <c r="D38" s="49"/>
      <c r="E38" s="38"/>
      <c r="F38" s="38"/>
      <c r="G38" s="30">
        <f>SUM(G39)</f>
        <v>0</v>
      </c>
    </row>
    <row r="39" spans="1:7" ht="63.75" x14ac:dyDescent="0.2">
      <c r="A39" s="31">
        <f t="shared" ref="A39" ca="1" si="11">IF(ISNUMBER(OFFSET(A39,-1,0)),OFFSET(A39,-1,0)+1,IF(ISNUMBER(OFFSET(A39,-2,0)),OFFSET(A39,-2,0)+1,IF(ISNUMBER(OFFSET(A39,-3,0)),OFFSET(A39,-3,0)+1,IF(ISNUMBER(OFFSET(A39,-4,0)),OFFSET(A39,-4,0)+1,IF(ISNUMBER(OFFSET(A39,-5,0)),OFFSET(A39,-5,0)+1,IF(ISNUMBER(OFFSET(A39,-6,0)),OFFSET(A39,-6,0)+1,IF(ISNUMBER(OFFSET(A39,-7,0)),OFFSET(A39,-7,0)+1,IF(ISNUMBER(OFFSET(A39,-8,0)),OFFSET(A39,-8,0)+1,1))))))))</f>
        <v>34</v>
      </c>
      <c r="B39" s="32" t="s">
        <v>29</v>
      </c>
      <c r="C39" s="37" t="s">
        <v>66</v>
      </c>
      <c r="D39" s="33" t="s">
        <v>21</v>
      </c>
      <c r="E39" s="34">
        <v>620</v>
      </c>
      <c r="F39" s="34"/>
      <c r="G39" s="59">
        <f t="shared" ref="G39" si="12">E39*F39</f>
        <v>0</v>
      </c>
    </row>
    <row r="40" spans="1:7" x14ac:dyDescent="0.2">
      <c r="A40" s="23"/>
      <c r="B40" s="22"/>
      <c r="C40" s="79"/>
      <c r="D40" s="23"/>
      <c r="E40" s="24"/>
      <c r="F40" s="24"/>
      <c r="G40" s="25"/>
    </row>
    <row r="41" spans="1:7" x14ac:dyDescent="0.2">
      <c r="A41" s="26" t="s">
        <v>52</v>
      </c>
      <c r="B41" s="60"/>
      <c r="C41" s="89"/>
      <c r="D41" s="60"/>
      <c r="E41" s="60"/>
      <c r="F41" s="61"/>
      <c r="G41" s="30">
        <f>SUM(G42:G46)</f>
        <v>0</v>
      </c>
    </row>
    <row r="42" spans="1:7" ht="76.5" x14ac:dyDescent="0.2">
      <c r="A42" s="31">
        <f t="shared" ref="A42:A46" ca="1" si="13">IF(ISNUMBER(OFFSET(A42,-1,0)),OFFSET(A42,-1,0)+1,IF(ISNUMBER(OFFSET(A42,-2,0)),OFFSET(A42,-2,0)+1,IF(ISNUMBER(OFFSET(A42,-3,0)),OFFSET(A42,-3,0)+1,IF(ISNUMBER(OFFSET(A42,-4,0)),OFFSET(A42,-4,0)+1,IF(ISNUMBER(OFFSET(A42,-5,0)),OFFSET(A42,-5,0)+1,IF(ISNUMBER(OFFSET(A42,-6,0)),OFFSET(A42,-6,0)+1,IF(ISNUMBER(OFFSET(A42,-7,0)),OFFSET(A42,-7,0)+1,IF(ISNUMBER(OFFSET(A42,-8,0)),OFFSET(A42,-8,0)+1,1))))))))</f>
        <v>35</v>
      </c>
      <c r="B42" s="32" t="s">
        <v>41</v>
      </c>
      <c r="C42" s="90" t="s">
        <v>69</v>
      </c>
      <c r="D42" s="56" t="s">
        <v>10</v>
      </c>
      <c r="E42" s="57">
        <v>720</v>
      </c>
      <c r="F42" s="57"/>
      <c r="G42" s="35">
        <f t="shared" ref="G42:G46" si="14">E42*F42</f>
        <v>0</v>
      </c>
    </row>
    <row r="43" spans="1:7" ht="76.5" x14ac:dyDescent="0.2">
      <c r="A43" s="31">
        <f t="shared" ca="1" si="13"/>
        <v>36</v>
      </c>
      <c r="B43" s="32" t="s">
        <v>72</v>
      </c>
      <c r="C43" s="90" t="s">
        <v>33</v>
      </c>
      <c r="D43" s="56" t="s">
        <v>10</v>
      </c>
      <c r="E43" s="57">
        <v>200</v>
      </c>
      <c r="F43" s="57"/>
      <c r="G43" s="35">
        <f t="shared" si="14"/>
        <v>0</v>
      </c>
    </row>
    <row r="44" spans="1:7" ht="66.75" customHeight="1" x14ac:dyDescent="0.2">
      <c r="A44" s="31">
        <f t="shared" ca="1" si="13"/>
        <v>37</v>
      </c>
      <c r="B44" s="32" t="s">
        <v>71</v>
      </c>
      <c r="C44" s="90" t="s">
        <v>49</v>
      </c>
      <c r="D44" s="33" t="s">
        <v>10</v>
      </c>
      <c r="E44" s="34">
        <v>220</v>
      </c>
      <c r="F44" s="34"/>
      <c r="G44" s="35">
        <f t="shared" si="14"/>
        <v>0</v>
      </c>
    </row>
    <row r="45" spans="1:7" ht="38.25" x14ac:dyDescent="0.2">
      <c r="A45" s="31">
        <f t="shared" ca="1" si="13"/>
        <v>38</v>
      </c>
      <c r="B45" s="32" t="s">
        <v>55</v>
      </c>
      <c r="C45" s="90"/>
      <c r="D45" s="56" t="s">
        <v>8</v>
      </c>
      <c r="E45" s="57">
        <v>3</v>
      </c>
      <c r="F45" s="57"/>
      <c r="G45" s="35">
        <f t="shared" si="14"/>
        <v>0</v>
      </c>
    </row>
    <row r="46" spans="1:7" ht="52.5" customHeight="1" x14ac:dyDescent="0.2">
      <c r="A46" s="31">
        <f t="shared" ca="1" si="13"/>
        <v>39</v>
      </c>
      <c r="B46" s="74" t="s">
        <v>48</v>
      </c>
      <c r="C46" s="90"/>
      <c r="D46" s="33" t="s">
        <v>8</v>
      </c>
      <c r="E46" s="34">
        <v>4</v>
      </c>
      <c r="F46" s="34"/>
      <c r="G46" s="35">
        <f t="shared" si="14"/>
        <v>0</v>
      </c>
    </row>
    <row r="47" spans="1:7" x14ac:dyDescent="0.2">
      <c r="A47" s="23"/>
      <c r="B47" s="22"/>
      <c r="C47" s="79"/>
      <c r="D47" s="23"/>
      <c r="E47" s="24"/>
      <c r="F47" s="24"/>
      <c r="G47" s="25"/>
    </row>
    <row r="48" spans="1:7" ht="22.5" customHeight="1" x14ac:dyDescent="0.2">
      <c r="A48" s="26" t="s">
        <v>22</v>
      </c>
      <c r="B48" s="27"/>
      <c r="C48" s="80"/>
      <c r="D48" s="28"/>
      <c r="E48" s="29"/>
      <c r="F48" s="29"/>
      <c r="G48" s="30">
        <f>SUM(G49:G52)</f>
        <v>0</v>
      </c>
    </row>
    <row r="49" spans="1:7" ht="93.75" customHeight="1" x14ac:dyDescent="0.2">
      <c r="A49" s="31">
        <f t="shared" ref="A49:A52" ca="1" si="15">IF(ISNUMBER(OFFSET(A49,-1,0)),OFFSET(A49,-1,0)+1,IF(ISNUMBER(OFFSET(A49,-2,0)),OFFSET(A49,-2,0)+1,IF(ISNUMBER(OFFSET(A49,-3,0)),OFFSET(A49,-3,0)+1,IF(ISNUMBER(OFFSET(A49,-4,0)),OFFSET(A49,-4,0)+1,IF(ISNUMBER(OFFSET(A49,-5,0)),OFFSET(A49,-5,0)+1,IF(ISNUMBER(OFFSET(A49,-6,0)),OFFSET(A49,-6,0)+1,IF(ISNUMBER(OFFSET(A49,-7,0)),OFFSET(A49,-7,0)+1,IF(ISNUMBER(OFFSET(A49,-8,0)),OFFSET(A49,-8,0)+1,1))))))))</f>
        <v>40</v>
      </c>
      <c r="B49" s="94" t="s">
        <v>67</v>
      </c>
      <c r="C49" s="101" t="s">
        <v>62</v>
      </c>
      <c r="D49" s="49" t="s">
        <v>10</v>
      </c>
      <c r="E49" s="34">
        <f>1500*3*0.3</f>
        <v>1350</v>
      </c>
      <c r="F49" s="38"/>
      <c r="G49" s="35">
        <f>E49*F49</f>
        <v>0</v>
      </c>
    </row>
    <row r="50" spans="1:7" ht="102" x14ac:dyDescent="0.2">
      <c r="A50" s="95">
        <f t="shared" ca="1" si="15"/>
        <v>41</v>
      </c>
      <c r="B50" s="74" t="s">
        <v>63</v>
      </c>
      <c r="C50" s="37"/>
      <c r="D50" s="33" t="s">
        <v>10</v>
      </c>
      <c r="E50" s="34">
        <f>1500*0.2*3</f>
        <v>900</v>
      </c>
      <c r="F50" s="34"/>
      <c r="G50" s="35">
        <f>E50*F50</f>
        <v>0</v>
      </c>
    </row>
    <row r="51" spans="1:7" ht="102" x14ac:dyDescent="0.2">
      <c r="A51" s="95">
        <f t="shared" ca="1" si="15"/>
        <v>42</v>
      </c>
      <c r="B51" s="74" t="s">
        <v>64</v>
      </c>
      <c r="C51" s="96"/>
      <c r="D51" s="97" t="s">
        <v>10</v>
      </c>
      <c r="E51" s="98">
        <f>1500*0.17*3</f>
        <v>765.00000000000011</v>
      </c>
      <c r="F51" s="34"/>
      <c r="G51" s="99">
        <f>E51*F51</f>
        <v>0</v>
      </c>
    </row>
    <row r="52" spans="1:7" ht="89.25" x14ac:dyDescent="0.2">
      <c r="A52" s="31">
        <f t="shared" ca="1" si="15"/>
        <v>43</v>
      </c>
      <c r="B52" s="32" t="s">
        <v>68</v>
      </c>
      <c r="C52" s="37"/>
      <c r="D52" s="33" t="s">
        <v>9</v>
      </c>
      <c r="E52" s="34">
        <v>60</v>
      </c>
      <c r="F52" s="34"/>
      <c r="G52" s="35">
        <f t="shared" ref="G52" si="16">E52*F52</f>
        <v>0</v>
      </c>
    </row>
    <row r="53" spans="1:7" x14ac:dyDescent="0.2">
      <c r="A53" s="23"/>
      <c r="B53" s="22"/>
      <c r="C53" s="79"/>
      <c r="D53" s="23"/>
      <c r="E53" s="24"/>
      <c r="F53" s="24"/>
      <c r="G53" s="25"/>
    </row>
    <row r="54" spans="1:7" x14ac:dyDescent="0.2">
      <c r="A54" s="26" t="s">
        <v>30</v>
      </c>
      <c r="B54" s="50"/>
      <c r="C54" s="88"/>
      <c r="D54" s="49"/>
      <c r="E54" s="38"/>
      <c r="F54" s="38"/>
      <c r="G54" s="30">
        <f>SUM(G55:G56)</f>
        <v>0</v>
      </c>
    </row>
    <row r="55" spans="1:7" ht="38.25" x14ac:dyDescent="0.2">
      <c r="A55" s="31">
        <f t="shared" ref="A55:A56" ca="1" si="17">IF(ISNUMBER(OFFSET(A55,-1,0)),OFFSET(A55,-1,0)+1,IF(ISNUMBER(OFFSET(A55,-2,0)),OFFSET(A55,-2,0)+1,IF(ISNUMBER(OFFSET(A55,-3,0)),OFFSET(A55,-3,0)+1,IF(ISNUMBER(OFFSET(A55,-4,0)),OFFSET(A55,-4,0)+1,IF(ISNUMBER(OFFSET(A55,-5,0)),OFFSET(A55,-5,0)+1,IF(ISNUMBER(OFFSET(A55,-6,0)),OFFSET(A55,-6,0)+1,IF(ISNUMBER(OFFSET(A55,-7,0)),OFFSET(A55,-7,0)+1,IF(ISNUMBER(OFFSET(A55,-8,0)),OFFSET(A55,-8,0)+1,1))))))))</f>
        <v>44</v>
      </c>
      <c r="B55" s="32" t="s">
        <v>27</v>
      </c>
      <c r="C55" s="37" t="s">
        <v>31</v>
      </c>
      <c r="D55" s="33" t="s">
        <v>13</v>
      </c>
      <c r="E55" s="34">
        <v>20</v>
      </c>
      <c r="F55" s="34"/>
      <c r="G55" s="59">
        <f t="shared" ref="G55" si="18">E55*F55</f>
        <v>0</v>
      </c>
    </row>
    <row r="56" spans="1:7" ht="38.25" x14ac:dyDescent="0.2">
      <c r="A56" s="31">
        <f t="shared" ca="1" si="17"/>
        <v>45</v>
      </c>
      <c r="B56" s="32" t="s">
        <v>65</v>
      </c>
      <c r="C56" s="37"/>
      <c r="D56" s="33" t="s">
        <v>8</v>
      </c>
      <c r="E56" s="34">
        <v>60</v>
      </c>
      <c r="F56" s="34"/>
      <c r="G56" s="59">
        <f t="shared" ref="G56" si="19">E56*F56</f>
        <v>0</v>
      </c>
    </row>
    <row r="57" spans="1:7" x14ac:dyDescent="0.2">
      <c r="A57" s="23"/>
      <c r="B57" s="22"/>
      <c r="C57" s="79"/>
      <c r="D57" s="23"/>
      <c r="E57" s="24"/>
      <c r="F57" s="24"/>
      <c r="G57" s="25"/>
    </row>
    <row r="58" spans="1:7" x14ac:dyDescent="0.2">
      <c r="A58" s="26" t="s">
        <v>34</v>
      </c>
      <c r="B58" s="50"/>
      <c r="C58" s="88"/>
      <c r="D58" s="49"/>
      <c r="E58" s="38"/>
      <c r="F58" s="38"/>
      <c r="G58" s="30">
        <f>SUM(G59:G61)</f>
        <v>0</v>
      </c>
    </row>
    <row r="59" spans="1:7" x14ac:dyDescent="0.2">
      <c r="A59" s="31"/>
      <c r="B59" s="58"/>
      <c r="C59" s="90"/>
      <c r="D59" s="56"/>
      <c r="E59" s="57"/>
      <c r="F59" s="57"/>
      <c r="G59" s="59"/>
    </row>
    <row r="60" spans="1:7" x14ac:dyDescent="0.2">
      <c r="A60" s="31"/>
      <c r="B60" s="58"/>
      <c r="C60" s="90"/>
      <c r="D60" s="56"/>
      <c r="E60" s="57"/>
      <c r="F60" s="57"/>
      <c r="G60" s="59"/>
    </row>
    <row r="61" spans="1:7" x14ac:dyDescent="0.2">
      <c r="A61" s="31">
        <f ca="1">IF(ISNUMBER(OFFSET(A61,-1,0)),OFFSET(A61,-1,0)+1,IF(ISNUMBER(OFFSET(A61,-2,0)),OFFSETA(A61,-2,0)+1,IF(ISNUMBER(OFFSET(A61,-3,0)),OFFSET(A61,-3,0)+1,IF(ISNUMBER(OFFSET(A61,-4,0)),OFFSET(A61,-4,0)+1,OFFSET(A61,-5,0)+1))))</f>
        <v>46</v>
      </c>
      <c r="B61" s="32" t="s">
        <v>150</v>
      </c>
      <c r="C61" s="90"/>
      <c r="D61" s="56"/>
      <c r="E61" s="57"/>
      <c r="F61" s="57"/>
      <c r="G61" s="59">
        <f>(5/100)*(G60+G59+G54+G48+G38+G35+G25+G3+G41)</f>
        <v>0</v>
      </c>
    </row>
    <row r="62" spans="1:7" x14ac:dyDescent="0.2">
      <c r="A62" s="23"/>
      <c r="B62" s="22"/>
      <c r="C62" s="79"/>
      <c r="D62" s="23"/>
      <c r="E62" s="24"/>
      <c r="F62" s="24"/>
      <c r="G62" s="25"/>
    </row>
    <row r="63" spans="1:7" x14ac:dyDescent="0.2">
      <c r="A63" s="26" t="s">
        <v>14</v>
      </c>
      <c r="B63" s="50"/>
      <c r="C63" s="88"/>
      <c r="D63" s="49"/>
      <c r="E63" s="38"/>
      <c r="F63" s="38"/>
      <c r="G63" s="62">
        <f>G3+G25+G58+G48+G38+G35+G54+G41</f>
        <v>0</v>
      </c>
    </row>
    <row r="64" spans="1:7" ht="15" thickBot="1" x14ac:dyDescent="0.25">
      <c r="A64" s="63" t="s">
        <v>15</v>
      </c>
      <c r="B64" s="64"/>
      <c r="C64" s="91"/>
      <c r="D64" s="65"/>
      <c r="E64" s="66"/>
      <c r="F64" s="66"/>
      <c r="G64" s="67">
        <f>0.095*G63</f>
        <v>0</v>
      </c>
    </row>
    <row r="65" spans="1:7" x14ac:dyDescent="0.2">
      <c r="A65" s="44" t="s">
        <v>16</v>
      </c>
      <c r="B65" s="55"/>
      <c r="C65" s="92"/>
      <c r="D65" s="68"/>
      <c r="E65" s="69"/>
      <c r="F65" s="69"/>
      <c r="G65" s="48">
        <f>ROUNDUP(G63+G64,0)</f>
        <v>0</v>
      </c>
    </row>
    <row r="66" spans="1:7" x14ac:dyDescent="0.2">
      <c r="A66" s="23"/>
      <c r="B66" s="22"/>
      <c r="C66" s="79"/>
      <c r="D66" s="23"/>
      <c r="E66" s="24"/>
      <c r="F66" s="24"/>
      <c r="G66" s="25"/>
    </row>
    <row r="67" spans="1:7" x14ac:dyDescent="0.2">
      <c r="A67" s="23"/>
      <c r="B67" s="22"/>
      <c r="C67" s="79"/>
      <c r="D67" s="23"/>
      <c r="E67" s="24"/>
      <c r="F67" s="24"/>
      <c r="G67" s="25"/>
    </row>
    <row r="68" spans="1:7" x14ac:dyDescent="0.2">
      <c r="A68" s="23"/>
      <c r="B68" s="22"/>
      <c r="C68" s="79"/>
      <c r="D68" s="23"/>
      <c r="E68" s="24"/>
      <c r="F68" s="24"/>
      <c r="G68" s="25"/>
    </row>
    <row r="69" spans="1:7" x14ac:dyDescent="0.2">
      <c r="A69" s="23"/>
      <c r="B69" s="22"/>
      <c r="C69" s="79"/>
      <c r="D69" s="23"/>
      <c r="E69" s="24"/>
      <c r="F69" s="24"/>
      <c r="G69" s="25"/>
    </row>
    <row r="70" spans="1:7" x14ac:dyDescent="0.2">
      <c r="A70" s="23"/>
      <c r="B70" s="22"/>
      <c r="C70" s="79"/>
      <c r="D70" s="23"/>
      <c r="E70" s="24"/>
      <c r="F70" s="24"/>
      <c r="G70" s="25"/>
    </row>
    <row r="71" spans="1:7" x14ac:dyDescent="0.2">
      <c r="A71" s="23"/>
      <c r="B71" s="22"/>
      <c r="C71" s="79"/>
      <c r="D71" s="23"/>
      <c r="E71" s="24"/>
      <c r="F71" s="24"/>
      <c r="G71" s="25"/>
    </row>
    <row r="72" spans="1:7" x14ac:dyDescent="0.2">
      <c r="A72" s="23"/>
      <c r="B72" s="22"/>
      <c r="C72" s="79"/>
      <c r="D72" s="23"/>
      <c r="E72" s="24"/>
      <c r="F72" s="24"/>
      <c r="G72" s="25"/>
    </row>
  </sheetData>
  <mergeCells count="4">
    <mergeCell ref="A2:G2"/>
    <mergeCell ref="B18:F18"/>
    <mergeCell ref="A18:A20"/>
    <mergeCell ref="A21:G21"/>
  </mergeCells>
  <phoneticPr fontId="2" type="noConversion"/>
  <pageMargins left="0.70866141732283505" right="0.70866141732283505" top="0.93419117647058825" bottom="0.74803149606299202" header="0.31496062992126" footer="0.31496062992126"/>
  <pageSetup paperSize="9" scale="99" orientation="portrait" r:id="rId1"/>
  <headerFooter>
    <oddHeader xml:space="preserve">&amp;L&amp;G&amp;RTehnološki park 21, 1000 Ljubljana
GSM: +386 41 288 442
e-pošta: info@tempos.si
</oddHeader>
    <oddFooter>&amp;LProjektantski predračun&amp;RStran &amp;P/&amp;N</oddFooter>
  </headerFooter>
  <rowBreaks count="1" manualBreakCount="1">
    <brk id="3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splošni pogoji</vt:lpstr>
      <vt:lpstr>REKAPITULACIJA</vt:lpstr>
      <vt:lpstr>VSE</vt:lpstr>
      <vt:lpstr>VSE!Tiskanje_naslovov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Klavdija Zima</cp:lastModifiedBy>
  <cp:lastPrinted>2026-02-18T08:17:27Z</cp:lastPrinted>
  <dcterms:created xsi:type="dcterms:W3CDTF">2015-06-05T18:17:20Z</dcterms:created>
  <dcterms:modified xsi:type="dcterms:W3CDTF">2026-07-16T10:12:51Z</dcterms:modified>
</cp:coreProperties>
</file>